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uzfirst\Shared\SUZ_usershare\UUPC\SUZUN\папка Вазем(1)\2020\сессии\Исполнение за 2019 год\Прил. за 2019 год\"/>
    </mc:Choice>
  </mc:AlternateContent>
  <bookViews>
    <workbookView xWindow="0" yWindow="0" windowWidth="11715" windowHeight="8670"/>
  </bookViews>
  <sheets>
    <sheet name="прил 3" sheetId="3" r:id="rId1"/>
    <sheet name="прил 4" sheetId="2" r:id="rId2"/>
    <sheet name="прил 5" sheetId="4" r:id="rId3"/>
  </sheets>
  <definedNames>
    <definedName name="_xlnm.Print_Titles" localSheetId="0">'прил 3'!$9:$10</definedName>
    <definedName name="_xlnm.Print_Titles" localSheetId="1">'прил 4'!$9:$10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4" l="1"/>
  <c r="C15" i="4"/>
  <c r="C16" i="4"/>
  <c r="D16" i="4"/>
</calcChain>
</file>

<file path=xl/sharedStrings.xml><?xml version="1.0" encoding="utf-8"?>
<sst xmlns="http://schemas.openxmlformats.org/spreadsheetml/2006/main" count="3990" uniqueCount="356">
  <si>
    <t/>
  </si>
  <si>
    <t>Итого:</t>
  </si>
  <si>
    <t>000</t>
  </si>
  <si>
    <t>0000000000</t>
  </si>
  <si>
    <t>55900S0240</t>
  </si>
  <si>
    <t>Иные межбюджетные трансферты</t>
  </si>
  <si>
    <t>Межбюджетные трансферты</t>
  </si>
  <si>
    <t>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</si>
  <si>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0300370510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</si>
  <si>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</si>
  <si>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Прочие межбюджетные трансферты общего характера</t>
  </si>
  <si>
    <t>0300270220</t>
  </si>
  <si>
    <t>Дотации</t>
  </si>
  <si>
    <t>Осуществление отдельных государственных полномочий Новосибирской области по расчету и предоставлению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</si>
  <si>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</si>
  <si>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</si>
  <si>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55900S0740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</si>
  <si>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</si>
  <si>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</si>
  <si>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Софинансирование за счет средств бюджета района на мероприятия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</si>
  <si>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5500011051</t>
  </si>
  <si>
    <t>Уплата налогов, сборов и иных платежей</t>
  </si>
  <si>
    <t>Иные бюджетные ассигнования</t>
  </si>
  <si>
    <t>Бюджетные инвестиции</t>
  </si>
  <si>
    <t>Капитальные вложения в объекты государственной (муниципальной) собственности</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</si>
  <si>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</si>
  <si>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</si>
  <si>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прочие мероприятия в области физической культуры и спорта</t>
  </si>
  <si>
    <t>1400770740</t>
  </si>
  <si>
    <t>Расходы на реализацию мероприятий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</si>
  <si>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1400270680</t>
  </si>
  <si>
    <t>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t>
  </si>
  <si>
    <t>Другие вопросы в области физической культуры и спорта</t>
  </si>
  <si>
    <t>55900S0680</t>
  </si>
  <si>
    <t>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</si>
  <si>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5500011021</t>
  </si>
  <si>
    <t>Мероприятия в области спорта и физической культуры, туризма</t>
  </si>
  <si>
    <t>5500011011</t>
  </si>
  <si>
    <t>Спортивно-оздоровительное учредение</t>
  </si>
  <si>
    <t>2200011021</t>
  </si>
  <si>
    <t>Мероприятия, направленные на осуществление полномочий по обеспечению условий для развития на территории поселения физической культуры, школьного спорта и массового спорта, организацию проведения официальных физкультурно-оздоровительных и спортивных мероприятий поселения</t>
  </si>
  <si>
    <t>140P552280</t>
  </si>
  <si>
    <t>Расходы на оснощение объектов спортивной инфраструктуры спортивно-технологическим оборудованием в рамках государственной программы Новосибирской области "Развитие физической культуры и спорта в Новосибирской области"</t>
  </si>
  <si>
    <t>Массовый спорт</t>
  </si>
  <si>
    <t>Физическая культура</t>
  </si>
  <si>
    <t>ФИЗИЧЕСКАЯ КУЛЬТУРА И СПОРТ</t>
  </si>
  <si>
    <t>5500007031</t>
  </si>
  <si>
    <t>Учреждения дополнительного образования</t>
  </si>
  <si>
    <t>040P352930</t>
  </si>
  <si>
    <t>Приобретение автотранспорта в целях доставки лиц старше 65 лет, проживающих в сельской местности, в медицинские организации</t>
  </si>
  <si>
    <t>0401370340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</si>
  <si>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</si>
  <si>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0401270340</t>
  </si>
  <si>
    <t>0400070369</t>
  </si>
  <si>
    <t>Расходы в рамках мероприятий по укреплению и развитию материально-технической базы детских оздоровительных учреждений в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</si>
  <si>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Другие вопросы в области социальной политики</t>
  </si>
  <si>
    <t>0400470289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</si>
  <si>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</si>
  <si>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</si>
  <si>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</si>
  <si>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</si>
  <si>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5500010031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</si>
  <si>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</si>
  <si>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социальную поддержку населения Сузунского района</t>
  </si>
  <si>
    <t>39002L4979</t>
  </si>
  <si>
    <t>Реализация мероприятий по обеспечению жильем молодых семей государственной программы "Обеспечение жильем молодых семей в Новосибирской области"</t>
  </si>
  <si>
    <t>Обеспечение мероприятий по улучшению жилищных условий граждан, проживающих в сельской местности, в том числе молодых семей и молодых специалистов</t>
  </si>
  <si>
    <t>26001L5676</t>
  </si>
  <si>
    <t>Социальное обеспечение населения</t>
  </si>
  <si>
    <t>5500010022</t>
  </si>
  <si>
    <t>Публичные нормативные социальные выплаты гражданам</t>
  </si>
  <si>
    <t>Обеспечение мер социальной поддержки лиц, имеющих звание «Почетный гражданин Сузунского района»</t>
  </si>
  <si>
    <t>5500010021</t>
  </si>
  <si>
    <t>Учреждения социальной защиты</t>
  </si>
  <si>
    <t>5500001131</t>
  </si>
  <si>
    <t>Субсидии бюджетным учреждениям</t>
  </si>
  <si>
    <t>Предоставление субсидий бюджетным, автономным учреждениям и иным некоммерческим организациям</t>
  </si>
  <si>
    <t>Управление муниципальной собственностью Сузунского района</t>
  </si>
  <si>
    <t>0400270180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</si>
  <si>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</si>
  <si>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Социальное обслуживание населения</t>
  </si>
  <si>
    <t>5500010011</t>
  </si>
  <si>
    <t>Пенсии за выслугу лет по муниципальной службе</t>
  </si>
  <si>
    <t>Пенсионное обеспечение</t>
  </si>
  <si>
    <t>СОЦИАЛЬНАЯ ПОЛИТИКА</t>
  </si>
  <si>
    <t>55900S0660</t>
  </si>
  <si>
    <t>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</si>
  <si>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5500008015</t>
  </si>
  <si>
    <t>Реализация мероприятий по созданию условий для организации досуга и обеспечения жителей поселения услугами организаций культуры</t>
  </si>
  <si>
    <t>5500008014</t>
  </si>
  <si>
    <t>Обеспечение деятельности муниципального казенного учреждения культуры "Центр культуры и досуга молодежи"</t>
  </si>
  <si>
    <t>5500008013</t>
  </si>
  <si>
    <t>Библиотеки</t>
  </si>
  <si>
    <t>5500008012</t>
  </si>
  <si>
    <t>Музеи</t>
  </si>
  <si>
    <t>5500008011</t>
  </si>
  <si>
    <t>Культурно-досуговые учреждения</t>
  </si>
  <si>
    <t>2200008011</t>
  </si>
  <si>
    <t>Мероприятия, направленные на осуществление полномочий по созданию досуга и обеспечению жителей поселения услугами организации культуры</t>
  </si>
  <si>
    <t>110A154540</t>
  </si>
  <si>
    <t>Создание модельных муниципальных библиотек</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</si>
  <si>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t>
  </si>
  <si>
    <t>11007L4670</t>
  </si>
  <si>
    <t>1100770660</t>
  </si>
  <si>
    <t>Расходы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</si>
  <si>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1100770290</t>
  </si>
  <si>
    <t>Реализация мероприятий государственной программы Новосибирской области "Культура Новосибирской области"</t>
  </si>
  <si>
    <t>Мероприятия по поддержке отрасли культуры (комплектование книжных фондов муниципальных общедоступных библиотек Новосибирской области)</t>
  </si>
  <si>
    <t>11005L5193</t>
  </si>
  <si>
    <t>Мероприятия по поддержке отрасли культуры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</si>
  <si>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11005L5192</t>
  </si>
  <si>
    <t>11001L5195</t>
  </si>
  <si>
    <t>Расходы на государственную поддержку лучших работников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 на 2015-2020 годы"</t>
  </si>
  <si>
    <t>Культура</t>
  </si>
  <si>
    <t>КУЛЬТУРА, КИНЕМАТОГРАФИЯ</t>
  </si>
  <si>
    <t>55900S0910</t>
  </si>
  <si>
    <t>Софинансирование за счет средств бюджета района к мероприятиям государственной программы Новосибирской области "Построение и развитие аппаратно-програмного комплекса "Безопасный город" в Новосибирской области"</t>
  </si>
  <si>
    <t>5500007091</t>
  </si>
  <si>
    <t>Прочие учреждения образования</t>
  </si>
  <si>
    <t>2200370910</t>
  </si>
  <si>
    <t>Реализация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 "</t>
  </si>
  <si>
    <t>0730270550</t>
  </si>
  <si>
    <t>Реализация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</si>
  <si>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0710170820</t>
  </si>
  <si>
    <t>Реализация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</si>
  <si>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Другие вопросы в области образования</t>
  </si>
  <si>
    <t>5500007033</t>
  </si>
  <si>
    <t>Спортивный лагерь "Юниор"</t>
  </si>
  <si>
    <t>5500007022</t>
  </si>
  <si>
    <t>Муниципальное казённое общеобразовательное учреждение Сузунского района «Сузунская общеобразовательная школа-интернат для обучающихся, воспитанников с ограниченными возможностями здоровья».</t>
  </si>
  <si>
    <t>3300707001</t>
  </si>
  <si>
    <t>Муниципальная программа "Организация летнего отдыха, оздоровления и занятости детей и подростков на территории Сузунского района на 2018-2020 годы"</t>
  </si>
  <si>
    <t>0401070359</t>
  </si>
  <si>
    <t>Оздоровление детей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</si>
  <si>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0401070179</t>
  </si>
  <si>
    <t>Мероприятия по улучшению социального положения семей с детьми,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</si>
  <si>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Молодежная политика</t>
  </si>
  <si>
    <t>55900S0550</t>
  </si>
  <si>
    <t>Софинансирование за счет средств бюджета района мероприятий по реализации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</si>
  <si>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5500007032</t>
  </si>
  <si>
    <t>Детский оздоровительный лагерь "Мичуринец"</t>
  </si>
  <si>
    <t>Дополнительное образование детей</t>
  </si>
  <si>
    <t>55900S0380</t>
  </si>
  <si>
    <t>Софинансирование за счет средств бюджета района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</si>
  <si>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5500007021</t>
  </si>
  <si>
    <t>Школы</t>
  </si>
  <si>
    <t>22900S0240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</si>
  <si>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 в части софинансирования</t>
  </si>
  <si>
    <t>0710470849</t>
  </si>
  <si>
    <t>Социальная поддержка отдельных категорий детей, обучающихся в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</si>
  <si>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</si>
  <si>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</si>
  <si>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</si>
  <si>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</si>
  <si>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</si>
  <si>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</si>
  <si>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0710170380</t>
  </si>
  <si>
    <t>Реализация мероприятий по ресурсному обеспечению образования Новосибирской области подпрограммы"Развитие дошкольного, общнго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</si>
  <si>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0300570240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</si>
  <si>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</si>
  <si>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Общее образование</t>
  </si>
  <si>
    <t>55900S0920</t>
  </si>
  <si>
    <t>Софинансирование за счет средств бюджета района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общеобразовательные организации)</t>
  </si>
  <si>
    <t>55900S0510</t>
  </si>
  <si>
    <t>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</si>
  <si>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5500007011</t>
  </si>
  <si>
    <t>Дошкольные учреждения</t>
  </si>
  <si>
    <t>0711170920</t>
  </si>
  <si>
    <t>Реализация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</si>
  <si>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Дошкольное образование</t>
  </si>
  <si>
    <t>ОБРАЗОВАНИЕ</t>
  </si>
  <si>
    <t>5500005033</t>
  </si>
  <si>
    <t>Организация ликвидации несанкционированных свалок на территории Сузунского района</t>
  </si>
  <si>
    <t>5500005032</t>
  </si>
  <si>
    <t>Организация деятельности по сбору и транспортировке твердых коммунальных отходов</t>
  </si>
  <si>
    <t>5500005031</t>
  </si>
  <si>
    <t>Расходы на благоустройство территорий населенных пунктов</t>
  </si>
  <si>
    <t>092F255552</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</si>
  <si>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</si>
  <si>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</si>
  <si>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 населенных пунктов Новосибирской области)</t>
  </si>
  <si>
    <t>Благоустройство</t>
  </si>
  <si>
    <t>9900070500</t>
  </si>
  <si>
    <t>Субсидии местным бюджетам на реализацию мероприятий по приобретению коммунальной техники для организации водоотведения на территориях муниципальных районов Новосибирской области</t>
  </si>
  <si>
    <t>55900S0810</t>
  </si>
  <si>
    <t>Софинансирование за счет средств бюджета района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</si>
  <si>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55900S0500</t>
  </si>
  <si>
    <t>Софинансирование за счет средств бюджета района мероприятий по приобретению коммунальной техники для организации водоотведения на территориях муниципальных районов Новосибирской области</t>
  </si>
  <si>
    <t>5500005023</t>
  </si>
  <si>
    <t>Софинанирование за счет средств бюджета района к средствам Фонда модернизации и развития жилищно-коммунального хозяйства муниципальных образований Новосибирской области</t>
  </si>
  <si>
    <t>5500005021</t>
  </si>
  <si>
    <t>Расходы на обеспечение населения качественными коммунальными услугами</t>
  </si>
  <si>
    <t>0940271010</t>
  </si>
  <si>
    <t>Реализация мероприятий по строительству и реконструкции объектов централизованных систем водоотведения подпрограммы "Чистая вода" государственной программы Новосибирской области "Жилищно-коммунальное хозяйство Новосибирской области"</t>
  </si>
  <si>
    <t>0910370810</t>
  </si>
  <si>
    <t>Реализация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</si>
  <si>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</si>
  <si>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55900S0650</t>
  </si>
  <si>
    <t>Софинансирование за счет средств бюджета района мероприятий по  строительству (приобретению на первичном рынке) служебного жилья</t>
  </si>
  <si>
    <t>5500005011</t>
  </si>
  <si>
    <t>Прочие расходы в области жилищного хозяйства</t>
  </si>
  <si>
    <t>4140170650</t>
  </si>
  <si>
    <t>Реализация мероприятий по строительству (приобретению на первичном рынке) служебного жилья</t>
  </si>
  <si>
    <t>04004R0829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</si>
  <si>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</si>
  <si>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0400470139</t>
  </si>
  <si>
    <t>Предоставление жилых помещений детям-сиротам и детям,оставшихся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</si>
  <si>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Жилищное хозяйство</t>
  </si>
  <si>
    <t>ЖИЛИЩНО-КОММУНАЛЬНОЕ ХОЗЯЙСТВО</t>
  </si>
  <si>
    <t>5500004120</t>
  </si>
  <si>
    <t>Обеспечение деятельности муниципального казенного учреждения Сузунского района "Управление капитального строительства"</t>
  </si>
  <si>
    <t>4110070590</t>
  </si>
  <si>
    <t>Реализация мероприятий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</si>
  <si>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3300412001</t>
  </si>
  <si>
    <t>Премии и гранты</t>
  </si>
  <si>
    <t>Муниципальная программа "Поддержка и развитие малого и среднего предпринимательства Сузунского района" на 2015-2020 годы</t>
  </si>
  <si>
    <t>0801170690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</si>
  <si>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</si>
  <si>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</si>
  <si>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55900S0570</t>
  </si>
  <si>
    <t>Софинансирование за счет средств бюджета района мероприятий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"Развитие инфраструктуры информационного общества Новосибирской области"</t>
  </si>
  <si>
    <t>181D270570</t>
  </si>
  <si>
    <t>Мероприятия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Новосибирской области"</t>
  </si>
  <si>
    <t>Связь и информатика</t>
  </si>
  <si>
    <t>6100470760</t>
  </si>
  <si>
    <t xml:space="preserve">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</si>
  <si>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5500004090</t>
  </si>
  <si>
    <t>Финансирование расходных обязательств на дорожную деятельность, связанную с автомобильными дорогами местного значения за счет средств дорожного фонда Сузунского района</t>
  </si>
  <si>
    <t>Дорожное хозяйство (дорожные фонды)</t>
  </si>
  <si>
    <t>55900S0360</t>
  </si>
  <si>
    <t>Софинансирование за счет средств бюджета района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</si>
  <si>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5500004084</t>
  </si>
  <si>
    <t>Расходы на содержание автотранспортного учреждения Сузунского района</t>
  </si>
  <si>
    <t>5500004082</t>
  </si>
  <si>
    <t>Субсидии юридическим лицам для возмещения части затрат, в связи с выполнением работ, оказанием услуг</t>
  </si>
  <si>
    <t>2001370360</t>
  </si>
  <si>
    <t>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</si>
  <si>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Транспорт</t>
  </si>
  <si>
    <t>5500004061</t>
  </si>
  <si>
    <t>Содержание гидросооружений</t>
  </si>
  <si>
    <t>Водное хозяйство</t>
  </si>
  <si>
    <t>9900070160</t>
  </si>
  <si>
    <t>Организация проведения мероприятий по отлову и содержанию безнадзорных животных</t>
  </si>
  <si>
    <t>5500004050</t>
  </si>
  <si>
    <t>Прочие мероприятия в области сельского хозяйства</t>
  </si>
  <si>
    <t>3300405001</t>
  </si>
  <si>
    <t>Муниципальная программа "Развитие сельского хозяйства и регулирование рынков сельскохозяйственной продукции, сырья и продовольствия в Сузунском районе на 2013-2020 годы"</t>
  </si>
  <si>
    <t>Сельское хозяйство и рыболовство</t>
  </si>
  <si>
    <t>НАЦИОНАЛЬНАЯ ЭКОНОМИКА</t>
  </si>
  <si>
    <t>3300314001</t>
  </si>
  <si>
    <t>Муниципальная программа "Профилактика терроризма и экстремизма, минимизация и (или) ликвидация последствий проявления терроризма на территории Сузунского района на 2017-2019 годы"</t>
  </si>
  <si>
    <t>Другие вопросы в области национальной безопасности и правоохранительной деятельности</t>
  </si>
  <si>
    <t>3300310001</t>
  </si>
  <si>
    <t>Муниципальная программа "Обеспечение безопасности жизнедеятельности населения Сузунского района на 2018-2020 годы"</t>
  </si>
  <si>
    <t>1000770330</t>
  </si>
  <si>
    <t>Обеспечение мероприятий по оснащению жилых помещений автономными дымовыми пожарными извещателями,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реализации мероприятий государственной программы Новосибирской области "Обеспечение безопасности жизнедеятельности населения Новосибирской области"</t>
  </si>
  <si>
    <t>Обеспечение пожарной безопасности</t>
  </si>
  <si>
    <t>5500003090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</si>
  <si>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</si>
  <si>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</si>
  <si>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</si>
  <si>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</si>
  <si>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</si>
  <si>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</si>
  <si>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</si>
  <si>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</si>
  <si>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5500001133</t>
  </si>
  <si>
    <t>Обеспечение деятельности муниципального казённого учреждения "Центр бухгалтерского обслуживания"</t>
  </si>
  <si>
    <t>5500001132</t>
  </si>
  <si>
    <t>Стипендии</t>
  </si>
  <si>
    <t>Выполнение других обязательств государства, органов местного самоуправления</t>
  </si>
  <si>
    <t>3300113002</t>
  </si>
  <si>
    <t>Муниципальная программа "Развитие и поддержка территориального общественного самоуправления на территории Сузунского района в 2018-2020 гг."</t>
  </si>
  <si>
    <t>3300113001</t>
  </si>
  <si>
    <t>Субсидии некоммерческим организациям (за исключением государственных (муниципальных) учреждений)</t>
  </si>
  <si>
    <t>Муниципальная программа "Поддержка социально-ориентированных некоммерческих организаций и гражданских инициатив  на 2019-2021 г.г."</t>
  </si>
  <si>
    <t>1620470610</t>
  </si>
  <si>
    <t>Реализация мероприятий муниципальных программ развития по реализации территориального общественного самоуправления в Новосибирской области</t>
  </si>
  <si>
    <t>Другие общегосударственные вопросы</t>
  </si>
  <si>
    <t>5500001060</t>
  </si>
  <si>
    <t>Расходы на выплаты персоналу государственных (муниципальных) органов</t>
  </si>
  <si>
    <t>Расходы на обеспечение функций аппарата контрольного-счетного органа</t>
  </si>
  <si>
    <t>2200001061</t>
  </si>
  <si>
    <t>Мероприятия, направленные на осуществление полномочий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</si>
  <si>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</si>
  <si>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</si>
  <si>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</si>
  <si>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</si>
  <si>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</si>
  <si>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</si>
  <si>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5500001040</t>
  </si>
  <si>
    <t>Расходы на обеспечение функций аппарата исполнительного органа</t>
  </si>
  <si>
    <t>2200001044</t>
  </si>
  <si>
    <t>Мероприятия, направленные на осуществление полномочий по размещению сведений о муниципальных услугах, оказываемых на территории поселения</t>
  </si>
  <si>
    <t>2200001043</t>
  </si>
  <si>
    <t>Мероприятия, направленные на осуществление полномочий по исполнению Федерального Закона от 05.04.2013г №44-ФЗ «О контрактной системе в сфере закупок товаров, работ, услуг для обеспечения государственных и муниципальных нужд»</t>
  </si>
  <si>
    <t>2200001042</t>
  </si>
  <si>
    <t>Мероприятия, направленные на осуществление полномочий в сфере градостроительства</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</si>
  <si>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</si>
  <si>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</si>
  <si>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</si>
  <si>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</si>
  <si>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0400470159</t>
  </si>
  <si>
    <t>Образование и организация деятельности комиссий по делам несовершеннолетних и защите их прав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</si>
  <si>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</si>
  <si>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5500001030</t>
  </si>
  <si>
    <t>Расходы на обеспечение функций аппарата представительного органа</t>
  </si>
  <si>
    <t>Функционирование законодательных (представительных) органов государственной власти и представительных органов муниципальных образований</t>
  </si>
  <si>
    <t>5500001020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</si>
  <si>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</si>
  <si>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</si>
  <si>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</si>
  <si>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Сузунского района</t>
  </si>
  <si>
    <t>2017 г.</t>
  </si>
  <si>
    <t>2016 г.</t>
  </si>
  <si>
    <t>Утверждено</t>
  </si>
  <si>
    <t>Квартал IV</t>
  </si>
  <si>
    <t>Квартал III</t>
  </si>
  <si>
    <t>Квартал II</t>
  </si>
  <si>
    <t>Квартал I</t>
  </si>
  <si>
    <t>Тип средств</t>
  </si>
  <si>
    <t>экономической классификации</t>
  </si>
  <si>
    <t>вид расхода</t>
  </si>
  <si>
    <t>целевая статья</t>
  </si>
  <si>
    <t>подраздел</t>
  </si>
  <si>
    <t>раздел</t>
  </si>
  <si>
    <t>структура расходов</t>
  </si>
  <si>
    <t xml:space="preserve">    Наименование</t>
  </si>
  <si>
    <t>Кассовое исполнение</t>
  </si>
  <si>
    <t>Коды ведомственной классификации</t>
  </si>
  <si>
    <t>Приложение 3</t>
  </si>
  <si>
    <t xml:space="preserve">  к решению  ___ сессии Совета депутатов Сузунского района</t>
  </si>
  <si>
    <t>Приложение 4</t>
  </si>
  <si>
    <t xml:space="preserve">от  _______________ № _____  </t>
  </si>
  <si>
    <t xml:space="preserve">         </t>
  </si>
  <si>
    <t xml:space="preserve">Расходы бюджета Сузунского района за 2019 год по ведомственной структуре расходов  </t>
  </si>
  <si>
    <t>ИТОГО</t>
  </si>
  <si>
    <t>Приложение 5</t>
  </si>
  <si>
    <t>к решению  ___ сессии Совета депутатов Сузунского района</t>
  </si>
  <si>
    <t>рублей</t>
  </si>
  <si>
    <t xml:space="preserve"> Наименование показателя</t>
  </si>
  <si>
    <t>Код источника финансирования дефицита бюджета по бюджетной классификации</t>
  </si>
  <si>
    <t>4</t>
  </si>
  <si>
    <t>Источники финансирования дефицита бюджетов - всего</t>
  </si>
  <si>
    <t>Изменение остатков средств на счетах по учету средств бюджета</t>
  </si>
  <si>
    <t>810 01 05 00 00 00 0000 000</t>
  </si>
  <si>
    <t>Увеличение остатков средств бюджетов</t>
  </si>
  <si>
    <t>810 01 05 00 00 00 0000 500</t>
  </si>
  <si>
    <t>Увеличение прочих остатков денежных средств бюджетов муниципальных районов</t>
  </si>
  <si>
    <t>810 01 05 02 01 05 0000 510</t>
  </si>
  <si>
    <t>Уменьшение остатков средств бюджетов</t>
  </si>
  <si>
    <t>810 01 05 00 00 00 0000 600</t>
  </si>
  <si>
    <t>Уменьшение прочих остатков денежных средств бюджетов муниципальных районов</t>
  </si>
  <si>
    <t>810 01 05 02 01 05 0000 610</t>
  </si>
  <si>
    <t>Источники финансирования дефицита бюджета Сузунского района за 2019 год по кодам классификации источников финансирования дефицита бюджета</t>
  </si>
  <si>
    <t>Расходы бюджета Сузунского района за 2019 год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</si>
</sst>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0;[Red]\-#,##0.00;0.00"/>
    <numFmt numFmtId="166" formatCode="000;;"/>
    <numFmt numFmtId="167" formatCode="000;;&quot;&quot;"/>
    <numFmt numFmtId="168" formatCode="0000000000;;&quot;&quot;"/>
    <numFmt numFmtId="169" formatCode="00;;&quot;&quot;"/>
  </numFmts>
  <fonts count="20" x14ac:knownFonts="1">
    <font>
      <sz val="11"/>
      <color theme="1"/>
      <name val="Calibri"/>
      <family val="2"/>
      <charset val="204"/>
      <scheme val="minor"/>
    </font>
    <font>
      <sz val="10"/>
      <name val="Arial"/>
      <charset val="204"/>
    </font>
    <font>
      <b/>
      <sz val="8"/>
      <name val="Arial"/>
      <charset val="204"/>
    </font>
    <font>
      <sz val="8"/>
      <name val="Arial"/>
      <charset val="204"/>
    </font>
    <font>
      <sz val="10"/>
      <name val="Times New Roman"/>
      <family val="1"/>
      <charset val="204"/>
    </font>
    <font>
      <sz val="8"/>
      <name val="Times New Roman"/>
      <family val="1"/>
      <charset val="204"/>
    </font>
    <font>
      <sz val="9"/>
      <name val="Times New Roman"/>
      <family val="1"/>
      <charset val="204"/>
    </font>
    <font>
      <b/>
      <sz val="11"/>
      <name val="Times New Roman"/>
      <family val="1"/>
      <charset val="204"/>
    </font>
    <font>
      <b/>
      <i/>
      <sz val="11"/>
      <name val="Times New Roman"/>
      <family val="1"/>
      <charset val="204"/>
    </font>
    <font>
      <sz val="10"/>
      <name val="Arial"/>
      <family val="2"/>
      <charset val="204"/>
    </font>
    <font>
      <b/>
      <sz val="8"/>
      <name val="Times New Roman"/>
      <family val="1"/>
      <charset val="204"/>
    </font>
    <font>
      <b/>
      <sz val="10"/>
      <name val="Times New Roman"/>
      <family val="1"/>
      <charset val="204"/>
    </font>
    <font>
      <b/>
      <sz val="9"/>
      <name val="Times New Roman"/>
      <family val="1"/>
      <charset val="204"/>
    </font>
    <font>
      <sz val="11"/>
      <color theme="1"/>
      <name val="Times New Roman"/>
      <family val="1"/>
      <charset val="204"/>
    </font>
    <font>
      <b/>
      <i/>
      <sz val="9"/>
      <color theme="1"/>
      <name val="Times New Roman"/>
      <family val="1"/>
      <charset val="204"/>
    </font>
    <font>
      <sz val="7"/>
      <name val="Times New Roman"/>
      <family val="1"/>
      <charset val="204"/>
    </font>
    <font>
      <b/>
      <i/>
      <sz val="11"/>
      <color theme="1"/>
      <name val="Times New Roman"/>
      <family val="1"/>
      <charset val="204"/>
    </font>
    <font>
      <b/>
      <sz val="10"/>
      <color theme="1"/>
      <name val="Times New Roman"/>
      <family val="1"/>
      <charset val="204"/>
    </font>
    <font>
      <b/>
      <sz val="7"/>
      <name val="Times New Roman"/>
      <family val="1"/>
      <charset val="204"/>
    </font>
    <font>
      <sz val="8"/>
      <name val="Arial"/>
      <family val="2"/>
      <charset val="204"/>
    </font>
  </fonts>
  <fills count="3">
    <fill>
      <patternFill patternType="none"/>
    </fill>
    <fill>
      <patternFill patternType="gray125"/>
    </fill>
    <fill>
      <patternFill patternType="solid">
        <fgColor indexed="9"/>
      </patternFill>
    </fill>
  </fills>
  <borders count="39">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1" fillId="0" borderId="0"/>
    <xf numFmtId="0" fontId="9" fillId="0" borderId="0"/>
  </cellStyleXfs>
  <cellXfs count="110">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0" fontId="3" fillId="0" borderId="1" xfId="1" applyNumberFormat="1" applyFont="1" applyFill="1" applyBorder="1" applyAlignment="1" applyProtection="1">
      <protection hidden="1"/>
    </xf>
    <xf numFmtId="0" fontId="1" fillId="0" borderId="2" xfId="1" applyBorder="1" applyProtection="1">
      <protection hidden="1"/>
    </xf>
    <xf numFmtId="0" fontId="2" fillId="0" borderId="0" xfId="1" applyNumberFormat="1" applyFont="1" applyFill="1" applyAlignment="1" applyProtection="1">
      <protection hidden="1"/>
    </xf>
    <xf numFmtId="0" fontId="2" fillId="0" borderId="15"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center"/>
      <protection hidden="1"/>
    </xf>
    <xf numFmtId="0" fontId="2" fillId="0" borderId="2" xfId="1" applyNumberFormat="1" applyFont="1" applyFill="1" applyBorder="1" applyAlignment="1" applyProtection="1">
      <alignment horizontal="center" vertical="top"/>
      <protection hidden="1"/>
    </xf>
    <xf numFmtId="0" fontId="2" fillId="0" borderId="20"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protection hidden="1"/>
    </xf>
    <xf numFmtId="0" fontId="2" fillId="0" borderId="26" xfId="1" applyNumberFormat="1" applyFont="1" applyFill="1" applyBorder="1" applyAlignment="1" applyProtection="1">
      <protection hidden="1"/>
    </xf>
    <xf numFmtId="0" fontId="8" fillId="0" borderId="0" xfId="1" applyFont="1" applyProtection="1">
      <protection hidden="1"/>
    </xf>
    <xf numFmtId="0" fontId="8" fillId="0" borderId="0" xfId="1" applyNumberFormat="1" applyFont="1" applyFill="1" applyAlignment="1" applyProtection="1">
      <alignment horizontal="right"/>
      <protection hidden="1"/>
    </xf>
    <xf numFmtId="0" fontId="9" fillId="0" borderId="0" xfId="1" applyNumberFormat="1" applyFont="1" applyFill="1" applyAlignment="1" applyProtection="1">
      <protection hidden="1"/>
    </xf>
    <xf numFmtId="0" fontId="10" fillId="0" borderId="29" xfId="1" applyNumberFormat="1" applyFont="1" applyFill="1" applyBorder="1" applyAlignment="1" applyProtection="1">
      <protection hidden="1"/>
    </xf>
    <xf numFmtId="0" fontId="10" fillId="0" borderId="28" xfId="1" applyNumberFormat="1" applyFont="1" applyFill="1" applyBorder="1" applyAlignment="1" applyProtection="1">
      <protection hidden="1"/>
    </xf>
    <xf numFmtId="0" fontId="10" fillId="0" borderId="27" xfId="1" applyNumberFormat="1" applyFont="1" applyFill="1" applyBorder="1" applyAlignment="1" applyProtection="1">
      <protection hidden="1"/>
    </xf>
    <xf numFmtId="0" fontId="10" fillId="0" borderId="23" xfId="1" applyNumberFormat="1" applyFont="1" applyFill="1" applyBorder="1" applyAlignment="1" applyProtection="1">
      <protection hidden="1"/>
    </xf>
    <xf numFmtId="0" fontId="10" fillId="0" borderId="22" xfId="1" applyNumberFormat="1" applyFont="1" applyFill="1" applyBorder="1" applyAlignment="1" applyProtection="1">
      <protection hidden="1"/>
    </xf>
    <xf numFmtId="0" fontId="10" fillId="0" borderId="18" xfId="1" applyNumberFormat="1" applyFont="1" applyFill="1" applyBorder="1" applyAlignment="1" applyProtection="1">
      <protection hidden="1"/>
    </xf>
    <xf numFmtId="0" fontId="10" fillId="0" borderId="19" xfId="1" applyNumberFormat="1" applyFont="1" applyFill="1" applyBorder="1" applyAlignment="1" applyProtection="1">
      <alignment horizontal="center" wrapText="1"/>
      <protection hidden="1"/>
    </xf>
    <xf numFmtId="0" fontId="10" fillId="0" borderId="17" xfId="1" applyNumberFormat="1" applyFont="1" applyFill="1" applyBorder="1" applyAlignment="1" applyProtection="1">
      <alignment horizontal="center" wrapText="1"/>
      <protection hidden="1"/>
    </xf>
    <xf numFmtId="0" fontId="10" fillId="0" borderId="17" xfId="1" applyNumberFormat="1" applyFont="1" applyFill="1" applyBorder="1" applyAlignment="1" applyProtection="1">
      <alignment horizontal="center" vertical="top"/>
      <protection hidden="1"/>
    </xf>
    <xf numFmtId="0" fontId="10" fillId="0" borderId="19" xfId="1" applyNumberFormat="1" applyFont="1" applyFill="1" applyBorder="1" applyAlignment="1" applyProtection="1">
      <alignment horizontal="center"/>
      <protection hidden="1"/>
    </xf>
    <xf numFmtId="0" fontId="10" fillId="0" borderId="17" xfId="1" applyNumberFormat="1" applyFont="1" applyFill="1" applyBorder="1" applyAlignment="1" applyProtection="1">
      <alignment horizontal="center"/>
      <protection hidden="1"/>
    </xf>
    <xf numFmtId="0" fontId="10" fillId="0" borderId="18" xfId="1" applyNumberFormat="1" applyFont="1" applyFill="1" applyBorder="1" applyAlignment="1" applyProtection="1">
      <alignment horizontal="center"/>
      <protection hidden="1"/>
    </xf>
    <xf numFmtId="0" fontId="10" fillId="0" borderId="16" xfId="1" applyNumberFormat="1" applyFont="1" applyFill="1" applyBorder="1" applyAlignment="1" applyProtection="1">
      <alignment horizontal="center"/>
      <protection hidden="1"/>
    </xf>
    <xf numFmtId="167" fontId="5" fillId="2" borderId="10" xfId="1" applyNumberFormat="1" applyFont="1" applyFill="1" applyBorder="1" applyAlignment="1" applyProtection="1">
      <alignment horizontal="center" vertical="center"/>
      <protection hidden="1"/>
    </xf>
    <xf numFmtId="169" fontId="5" fillId="2" borderId="10" xfId="1" applyNumberFormat="1" applyFont="1" applyFill="1" applyBorder="1" applyAlignment="1" applyProtection="1">
      <alignment horizontal="center" vertical="center"/>
      <protection hidden="1"/>
    </xf>
    <xf numFmtId="168" fontId="5" fillId="2" borderId="10" xfId="1" applyNumberFormat="1" applyFont="1" applyFill="1" applyBorder="1" applyAlignment="1" applyProtection="1">
      <alignment horizontal="center" vertical="center"/>
      <protection hidden="1"/>
    </xf>
    <xf numFmtId="165" fontId="5" fillId="0" borderId="12" xfId="1" applyNumberFormat="1" applyFont="1" applyFill="1" applyBorder="1" applyAlignment="1" applyProtection="1">
      <protection hidden="1"/>
    </xf>
    <xf numFmtId="165" fontId="5" fillId="0" borderId="11" xfId="1" applyNumberFormat="1" applyFont="1" applyFill="1" applyBorder="1" applyAlignment="1" applyProtection="1">
      <protection hidden="1"/>
    </xf>
    <xf numFmtId="165" fontId="5" fillId="0" borderId="10" xfId="1" applyNumberFormat="1" applyFont="1" applyFill="1" applyBorder="1" applyAlignment="1" applyProtection="1">
      <protection hidden="1"/>
    </xf>
    <xf numFmtId="164" fontId="5" fillId="2" borderId="10" xfId="1" applyNumberFormat="1" applyFont="1" applyFill="1" applyBorder="1" applyAlignment="1" applyProtection="1">
      <alignment vertical="center"/>
      <protection hidden="1"/>
    </xf>
    <xf numFmtId="165" fontId="5" fillId="2" borderId="10" xfId="1" applyNumberFormat="1" applyFont="1" applyFill="1" applyBorder="1" applyAlignment="1" applyProtection="1">
      <alignment vertical="center"/>
      <protection hidden="1"/>
    </xf>
    <xf numFmtId="167" fontId="5" fillId="2" borderId="4" xfId="1" applyNumberFormat="1" applyFont="1" applyFill="1" applyBorder="1" applyAlignment="1" applyProtection="1">
      <alignment horizontal="center" vertical="center"/>
      <protection hidden="1"/>
    </xf>
    <xf numFmtId="169" fontId="5" fillId="2" borderId="4" xfId="1" applyNumberFormat="1" applyFont="1" applyFill="1" applyBorder="1" applyAlignment="1" applyProtection="1">
      <alignment horizontal="center" vertical="center"/>
      <protection hidden="1"/>
    </xf>
    <xf numFmtId="168" fontId="5" fillId="2" borderId="4" xfId="1" applyNumberFormat="1" applyFont="1" applyFill="1" applyBorder="1" applyAlignment="1" applyProtection="1">
      <alignment horizontal="center" vertical="center"/>
      <protection hidden="1"/>
    </xf>
    <xf numFmtId="165" fontId="5" fillId="0" borderId="6" xfId="1" applyNumberFormat="1" applyFont="1" applyFill="1" applyBorder="1" applyAlignment="1" applyProtection="1">
      <protection hidden="1"/>
    </xf>
    <xf numFmtId="165" fontId="5" fillId="0" borderId="5" xfId="1" applyNumberFormat="1" applyFont="1" applyFill="1" applyBorder="1" applyAlignment="1" applyProtection="1">
      <protection hidden="1"/>
    </xf>
    <xf numFmtId="165" fontId="5" fillId="0" borderId="4" xfId="1" applyNumberFormat="1" applyFont="1" applyFill="1" applyBorder="1" applyAlignment="1" applyProtection="1">
      <protection hidden="1"/>
    </xf>
    <xf numFmtId="164" fontId="5" fillId="2" borderId="4" xfId="1" applyNumberFormat="1" applyFont="1" applyFill="1" applyBorder="1" applyAlignment="1" applyProtection="1">
      <alignment vertical="center"/>
      <protection hidden="1"/>
    </xf>
    <xf numFmtId="165" fontId="5" fillId="2" borderId="4" xfId="1" applyNumberFormat="1" applyFont="1" applyFill="1" applyBorder="1" applyAlignment="1" applyProtection="1">
      <alignment vertical="center"/>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protection hidden="1"/>
    </xf>
    <xf numFmtId="0" fontId="4" fillId="0" borderId="36" xfId="1" applyNumberFormat="1" applyFont="1" applyFill="1" applyBorder="1" applyAlignment="1" applyProtection="1">
      <protection hidden="1"/>
    </xf>
    <xf numFmtId="0" fontId="11" fillId="0" borderId="36" xfId="1" applyNumberFormat="1" applyFont="1" applyFill="1" applyBorder="1" applyAlignment="1" applyProtection="1">
      <protection hidden="1"/>
    </xf>
    <xf numFmtId="164" fontId="10" fillId="0" borderId="36" xfId="1" applyNumberFormat="1" applyFont="1" applyFill="1" applyBorder="1" applyAlignment="1" applyProtection="1">
      <protection hidden="1"/>
    </xf>
    <xf numFmtId="164" fontId="10" fillId="0" borderId="25" xfId="1" applyNumberFormat="1" applyFont="1" applyFill="1" applyBorder="1" applyAlignment="1" applyProtection="1">
      <protection hidden="1"/>
    </xf>
    <xf numFmtId="164" fontId="10" fillId="0" borderId="24" xfId="1" applyNumberFormat="1" applyFont="1" applyFill="1" applyBorder="1" applyAlignment="1" applyProtection="1">
      <protection hidden="1"/>
    </xf>
    <xf numFmtId="0" fontId="13" fillId="0" borderId="0" xfId="0" applyFont="1" applyBorder="1" applyAlignment="1">
      <alignment horizontal="left"/>
    </xf>
    <xf numFmtId="0" fontId="13" fillId="0" borderId="0" xfId="0" applyFont="1" applyBorder="1" applyAlignment="1">
      <alignment horizontal="center"/>
    </xf>
    <xf numFmtId="0" fontId="13" fillId="0" borderId="0" xfId="0" applyFont="1" applyBorder="1" applyAlignment="1"/>
    <xf numFmtId="49" fontId="14" fillId="0" borderId="0" xfId="0" applyNumberFormat="1" applyFont="1" applyBorder="1" applyAlignment="1">
      <alignment horizontal="right"/>
    </xf>
    <xf numFmtId="49" fontId="15" fillId="0" borderId="5"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wrapText="1"/>
    </xf>
    <xf numFmtId="4" fontId="6" fillId="0" borderId="38" xfId="0" applyNumberFormat="1" applyFont="1" applyFill="1" applyBorder="1" applyAlignment="1">
      <alignment horizontal="center" vertical="center" wrapText="1"/>
    </xf>
    <xf numFmtId="49" fontId="6" fillId="0" borderId="8" xfId="0" applyNumberFormat="1" applyFont="1" applyFill="1" applyBorder="1" applyAlignment="1">
      <alignment horizontal="left" vertical="center" wrapText="1"/>
    </xf>
    <xf numFmtId="49" fontId="12" fillId="0" borderId="8" xfId="0" applyNumberFormat="1" applyFont="1" applyFill="1" applyBorder="1" applyAlignment="1">
      <alignment horizontal="left" vertical="center" wrapText="1"/>
    </xf>
    <xf numFmtId="49" fontId="18" fillId="0" borderId="5" xfId="0" applyNumberFormat="1" applyFont="1" applyFill="1" applyBorder="1" applyAlignment="1">
      <alignment horizontal="center" vertical="center" wrapText="1"/>
    </xf>
    <xf numFmtId="4" fontId="12" fillId="0" borderId="5" xfId="0" applyNumberFormat="1" applyFont="1" applyFill="1" applyBorder="1" applyAlignment="1">
      <alignment horizontal="center" vertical="center" wrapText="1"/>
    </xf>
    <xf numFmtId="4" fontId="12" fillId="0" borderId="38" xfId="0" applyNumberFormat="1"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49" fontId="10" fillId="0" borderId="38" xfId="0" applyNumberFormat="1" applyFont="1" applyBorder="1" applyAlignment="1">
      <alignment horizontal="center" vertical="center" wrapText="1"/>
    </xf>
    <xf numFmtId="0" fontId="19" fillId="0" borderId="0" xfId="1" applyNumberFormat="1" applyFont="1" applyFill="1" applyAlignment="1" applyProtection="1">
      <alignment horizontal="right"/>
      <protection hidden="1"/>
    </xf>
    <xf numFmtId="167" fontId="5" fillId="2" borderId="8" xfId="1" applyNumberFormat="1" applyFont="1" applyFill="1" applyBorder="1" applyAlignment="1" applyProtection="1">
      <alignment wrapText="1"/>
      <protection hidden="1"/>
    </xf>
    <xf numFmtId="167" fontId="5" fillId="2" borderId="7" xfId="1" applyNumberFormat="1" applyFont="1" applyFill="1" applyBorder="1" applyAlignment="1" applyProtection="1">
      <alignment wrapText="1"/>
      <protection hidden="1"/>
    </xf>
    <xf numFmtId="166" fontId="5" fillId="2" borderId="5" xfId="1" applyNumberFormat="1" applyFont="1" applyFill="1" applyBorder="1" applyAlignment="1" applyProtection="1">
      <alignment vertical="center"/>
      <protection hidden="1"/>
    </xf>
    <xf numFmtId="165" fontId="3" fillId="2" borderId="3" xfId="1" applyNumberFormat="1" applyFont="1" applyFill="1" applyBorder="1" applyAlignment="1" applyProtection="1">
      <protection hidden="1"/>
    </xf>
    <xf numFmtId="0" fontId="8" fillId="0" borderId="0" xfId="1" applyNumberFormat="1" applyFont="1" applyFill="1" applyAlignment="1" applyProtection="1">
      <alignment horizontal="right"/>
      <protection hidden="1"/>
    </xf>
    <xf numFmtId="49" fontId="7" fillId="0" borderId="0" xfId="1" applyNumberFormat="1" applyFont="1" applyFill="1" applyAlignment="1" applyProtection="1">
      <alignment horizontal="center" wrapText="1"/>
      <protection hidden="1"/>
    </xf>
    <xf numFmtId="0" fontId="10" fillId="0" borderId="31" xfId="1" applyNumberFormat="1" applyFont="1" applyFill="1" applyBorder="1" applyAlignment="1" applyProtection="1">
      <alignment horizontal="center" vertical="center"/>
      <protection hidden="1"/>
    </xf>
    <xf numFmtId="0" fontId="10" fillId="0" borderId="30" xfId="1" applyNumberFormat="1" applyFont="1" applyFill="1" applyBorder="1" applyAlignment="1" applyProtection="1">
      <alignment horizontal="center" vertical="center"/>
      <protection hidden="1"/>
    </xf>
    <xf numFmtId="0" fontId="10" fillId="0" borderId="26"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10" fillId="0" borderId="2" xfId="1" applyNumberFormat="1" applyFont="1" applyFill="1" applyBorder="1" applyAlignment="1" applyProtection="1">
      <alignment horizontal="center" vertical="center"/>
      <protection hidden="1"/>
    </xf>
    <xf numFmtId="0" fontId="10" fillId="0" borderId="34" xfId="1" applyNumberFormat="1" applyFont="1" applyFill="1" applyBorder="1" applyAlignment="1" applyProtection="1">
      <alignment horizontal="center" vertical="center"/>
      <protection hidden="1"/>
    </xf>
    <xf numFmtId="0" fontId="10" fillId="0" borderId="19" xfId="1" applyNumberFormat="1" applyFont="1" applyFill="1" applyBorder="1" applyAlignment="1" applyProtection="1">
      <alignment horizontal="center" vertical="center"/>
      <protection hidden="1"/>
    </xf>
    <xf numFmtId="0" fontId="10" fillId="0" borderId="20" xfId="1" applyNumberFormat="1" applyFont="1" applyFill="1" applyBorder="1" applyAlignment="1" applyProtection="1">
      <alignment horizontal="center" vertical="center"/>
      <protection hidden="1"/>
    </xf>
    <xf numFmtId="0" fontId="10" fillId="0" borderId="24" xfId="1" applyNumberFormat="1" applyFont="1" applyFill="1" applyBorder="1" applyAlignment="1" applyProtection="1">
      <alignment horizontal="center" vertical="center"/>
      <protection hidden="1"/>
    </xf>
    <xf numFmtId="0" fontId="10" fillId="0" borderId="21" xfId="1" applyNumberFormat="1" applyFont="1" applyFill="1" applyBorder="1" applyAlignment="1" applyProtection="1">
      <alignment horizontal="center" vertical="center" wrapText="1"/>
      <protection hidden="1"/>
    </xf>
    <xf numFmtId="0" fontId="10" fillId="0" borderId="32" xfId="1" applyNumberFormat="1" applyFont="1" applyFill="1" applyBorder="1" applyAlignment="1" applyProtection="1">
      <alignment horizontal="center"/>
      <protection hidden="1"/>
    </xf>
    <xf numFmtId="0" fontId="10" fillId="0" borderId="33" xfId="1" applyNumberFormat="1" applyFont="1" applyFill="1" applyBorder="1" applyAlignment="1" applyProtection="1">
      <alignment horizontal="center"/>
      <protection hidden="1"/>
    </xf>
    <xf numFmtId="0" fontId="10" fillId="0" borderId="21" xfId="1" applyNumberFormat="1" applyFont="1" applyFill="1" applyBorder="1" applyAlignment="1" applyProtection="1">
      <alignment horizontal="center"/>
      <protection hidden="1"/>
    </xf>
    <xf numFmtId="0" fontId="11" fillId="0" borderId="35" xfId="1" applyNumberFormat="1" applyFont="1" applyFill="1" applyBorder="1" applyAlignment="1" applyProtection="1">
      <alignment horizontal="center"/>
      <protection hidden="1"/>
    </xf>
    <xf numFmtId="0" fontId="11" fillId="0" borderId="36" xfId="1" applyNumberFormat="1" applyFont="1" applyFill="1" applyBorder="1" applyAlignment="1" applyProtection="1">
      <alignment horizontal="center"/>
      <protection hidden="1"/>
    </xf>
    <xf numFmtId="0" fontId="11" fillId="0" borderId="25" xfId="1" applyNumberFormat="1" applyFont="1" applyFill="1" applyBorder="1" applyAlignment="1" applyProtection="1">
      <alignment horizontal="center"/>
      <protection hidden="1"/>
    </xf>
    <xf numFmtId="0" fontId="10" fillId="0" borderId="25" xfId="1" applyNumberFormat="1" applyFont="1" applyFill="1" applyBorder="1" applyAlignment="1" applyProtection="1">
      <alignment horizontal="center" vertical="center"/>
      <protection hidden="1"/>
    </xf>
    <xf numFmtId="167" fontId="5" fillId="2" borderId="14" xfId="1" applyNumberFormat="1" applyFont="1" applyFill="1" applyBorder="1" applyAlignment="1" applyProtection="1">
      <alignment wrapText="1"/>
      <protection hidden="1"/>
    </xf>
    <xf numFmtId="167" fontId="5" fillId="2" borderId="13" xfId="1" applyNumberFormat="1" applyFont="1" applyFill="1" applyBorder="1" applyAlignment="1" applyProtection="1">
      <alignment wrapText="1"/>
      <protection hidden="1"/>
    </xf>
    <xf numFmtId="166" fontId="5" fillId="2" borderId="11" xfId="1" applyNumberFormat="1" applyFont="1" applyFill="1" applyBorder="1" applyAlignment="1" applyProtection="1">
      <alignment vertical="center"/>
      <protection hidden="1"/>
    </xf>
    <xf numFmtId="0" fontId="7" fillId="0" borderId="0" xfId="1" applyNumberFormat="1" applyFont="1" applyFill="1" applyAlignment="1" applyProtection="1">
      <alignment horizontal="center"/>
      <protection hidden="1"/>
    </xf>
    <xf numFmtId="165" fontId="3" fillId="2" borderId="9" xfId="1" applyNumberFormat="1" applyFont="1" applyFill="1" applyBorder="1" applyAlignment="1" applyProtection="1">
      <protection hidden="1"/>
    </xf>
    <xf numFmtId="0" fontId="11" fillId="0" borderId="1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7" fillId="0" borderId="5" xfId="0" applyFont="1" applyBorder="1" applyAlignment="1">
      <alignment horizontal="center"/>
    </xf>
    <xf numFmtId="0" fontId="11" fillId="0" borderId="5" xfId="0" applyFont="1" applyBorder="1" applyAlignment="1">
      <alignment horizontal="center" vertical="center" wrapText="1"/>
    </xf>
    <xf numFmtId="49" fontId="11" fillId="0" borderId="37" xfId="0" applyNumberFormat="1" applyFont="1" applyBorder="1" applyAlignment="1">
      <alignment horizontal="center" vertical="center" wrapText="1"/>
    </xf>
    <xf numFmtId="0" fontId="17" fillId="0" borderId="38" xfId="0" applyFont="1" applyBorder="1" applyAlignment="1"/>
    <xf numFmtId="0" fontId="16" fillId="0" borderId="0" xfId="0" applyFont="1" applyAlignment="1">
      <alignment horizontal="right"/>
    </xf>
    <xf numFmtId="0" fontId="5" fillId="0" borderId="0" xfId="0" applyFont="1" applyBorder="1" applyAlignment="1">
      <alignment horizontal="center"/>
    </xf>
    <xf numFmtId="0" fontId="7" fillId="0" borderId="0" xfId="0" applyFont="1" applyBorder="1" applyAlignment="1">
      <alignment horizont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9"/>
  <sheetViews>
    <sheetView showGridLines="0" tabSelected="1" view="pageBreakPreview" zoomScale="76" zoomScaleNormal="100" zoomScaleSheetLayoutView="76" workbookViewId="0">
      <selection activeCell="A5" sqref="A5:U5"/>
    </sheetView>
  </sheetViews>
  <sheetFormatPr defaultColWidth="9.140625" defaultRowHeight="12.75" x14ac:dyDescent="0.2"/>
  <cols>
    <col min="1" max="1" width="1.42578125" style="1" customWidth="1"/>
    <col min="2" max="7" width="0.7109375" style="1" customWidth="1"/>
    <col min="8" max="8" width="0" style="1" hidden="1" customWidth="1"/>
    <col min="9" max="9" width="57.7109375" style="1" customWidth="1"/>
    <col min="10" max="10" width="6.28515625" style="1" customWidth="1"/>
    <col min="11" max="11" width="6.42578125" style="1" customWidth="1"/>
    <col min="12" max="12" width="9" style="1" customWidth="1"/>
    <col min="13" max="13" width="7.28515625" style="1" customWidth="1"/>
    <col min="14" max="19" width="0" style="1" hidden="1" customWidth="1"/>
    <col min="20" max="21" width="14.5703125" style="1" customWidth="1"/>
    <col min="22" max="23" width="0" style="1" hidden="1" customWidth="1"/>
    <col min="24" max="24" width="1" style="1" customWidth="1"/>
    <col min="25" max="255" width="9.140625" style="1" customWidth="1"/>
    <col min="256" max="16384" width="9.140625" style="1"/>
  </cols>
  <sheetData>
    <row r="1" spans="1:24" ht="12.75" customHeight="1" x14ac:dyDescent="0.25">
      <c r="A1" s="2"/>
      <c r="B1" s="2"/>
      <c r="C1" s="2"/>
      <c r="D1" s="2"/>
      <c r="E1" s="2"/>
      <c r="F1" s="2"/>
      <c r="G1" s="2"/>
      <c r="H1" s="2"/>
      <c r="I1" s="2"/>
      <c r="J1" s="2"/>
      <c r="K1" s="2"/>
      <c r="L1" s="2"/>
      <c r="M1" s="2"/>
      <c r="N1" s="2"/>
      <c r="O1" s="2"/>
      <c r="P1" s="2"/>
      <c r="Q1" s="2"/>
      <c r="R1" s="2"/>
      <c r="S1" s="2"/>
      <c r="T1" s="2"/>
      <c r="U1" s="16" t="s">
        <v>330</v>
      </c>
      <c r="V1" s="2"/>
      <c r="W1" s="2"/>
      <c r="X1" s="2"/>
    </row>
    <row r="2" spans="1:24" ht="12.75" customHeight="1" x14ac:dyDescent="0.25">
      <c r="A2" s="75" t="s">
        <v>331</v>
      </c>
      <c r="B2" s="75"/>
      <c r="C2" s="75"/>
      <c r="D2" s="75"/>
      <c r="E2" s="75"/>
      <c r="F2" s="75"/>
      <c r="G2" s="75"/>
      <c r="H2" s="75"/>
      <c r="I2" s="75"/>
      <c r="J2" s="75"/>
      <c r="K2" s="75"/>
      <c r="L2" s="75"/>
      <c r="M2" s="75"/>
      <c r="N2" s="75"/>
      <c r="O2" s="75"/>
      <c r="P2" s="75"/>
      <c r="Q2" s="75"/>
      <c r="R2" s="75"/>
      <c r="S2" s="75"/>
      <c r="T2" s="75"/>
      <c r="U2" s="75"/>
      <c r="V2" s="2"/>
      <c r="W2" s="2"/>
      <c r="X2" s="2"/>
    </row>
    <row r="3" spans="1:24" ht="12.75" customHeight="1" x14ac:dyDescent="0.25">
      <c r="A3" s="17"/>
      <c r="B3" s="17"/>
      <c r="C3" s="17"/>
      <c r="D3" s="17"/>
      <c r="E3" s="17"/>
      <c r="F3" s="17"/>
      <c r="G3" s="17"/>
      <c r="H3" s="17"/>
      <c r="I3" s="17"/>
      <c r="J3" s="17"/>
      <c r="K3" s="17"/>
      <c r="L3" s="17"/>
      <c r="M3" s="17"/>
      <c r="N3" s="17"/>
      <c r="O3" s="17"/>
      <c r="P3" s="17"/>
      <c r="Q3" s="17"/>
      <c r="R3" s="17"/>
      <c r="S3" s="17"/>
      <c r="T3" s="17"/>
      <c r="U3" s="17" t="s">
        <v>333</v>
      </c>
      <c r="V3" s="2"/>
      <c r="W3" s="2"/>
      <c r="X3" s="2"/>
    </row>
    <row r="4" spans="1:24" ht="12.75" customHeight="1" x14ac:dyDescent="0.3">
      <c r="A4" s="17"/>
      <c r="B4" s="17"/>
      <c r="C4" s="17"/>
      <c r="D4" s="17"/>
      <c r="E4" s="17"/>
      <c r="F4" s="17"/>
      <c r="G4" s="17"/>
      <c r="H4" s="17"/>
      <c r="I4" s="17"/>
      <c r="J4" s="17"/>
      <c r="K4" s="17"/>
      <c r="L4" s="17"/>
      <c r="M4" s="17"/>
      <c r="N4" s="17"/>
      <c r="O4" s="17"/>
      <c r="P4" s="17"/>
      <c r="Q4" s="17"/>
      <c r="R4" s="17"/>
      <c r="S4" s="17"/>
      <c r="T4" s="17"/>
      <c r="U4" s="17"/>
      <c r="V4" s="2"/>
      <c r="W4" s="2"/>
      <c r="X4" s="2"/>
    </row>
    <row r="5" spans="1:24" ht="51" customHeight="1" x14ac:dyDescent="0.2">
      <c r="A5" s="76" t="s">
        <v>355</v>
      </c>
      <c r="B5" s="76"/>
      <c r="C5" s="76"/>
      <c r="D5" s="76"/>
      <c r="E5" s="76"/>
      <c r="F5" s="76"/>
      <c r="G5" s="76"/>
      <c r="H5" s="76"/>
      <c r="I5" s="76"/>
      <c r="J5" s="76"/>
      <c r="K5" s="76"/>
      <c r="L5" s="76"/>
      <c r="M5" s="76"/>
      <c r="N5" s="76"/>
      <c r="O5" s="76"/>
      <c r="P5" s="76"/>
      <c r="Q5" s="76"/>
      <c r="R5" s="76"/>
      <c r="S5" s="76"/>
      <c r="T5" s="76"/>
      <c r="U5" s="76"/>
      <c r="V5" s="2"/>
      <c r="W5" s="2"/>
      <c r="X5" s="2"/>
    </row>
    <row r="6" spans="1:24" ht="15.75" customHeight="1" thickBot="1" x14ac:dyDescent="0.25">
      <c r="A6" s="18" t="s">
        <v>334</v>
      </c>
      <c r="B6" s="9"/>
      <c r="C6" s="9"/>
      <c r="D6" s="9"/>
      <c r="E6" s="9"/>
      <c r="F6" s="9"/>
      <c r="G6" s="9"/>
      <c r="H6" s="9"/>
      <c r="I6" s="3"/>
      <c r="J6" s="9"/>
      <c r="K6" s="9"/>
      <c r="L6" s="9"/>
      <c r="M6" s="9"/>
      <c r="N6" s="9"/>
      <c r="O6" s="9"/>
      <c r="P6" s="9"/>
      <c r="Q6" s="9"/>
      <c r="R6" s="9"/>
      <c r="S6" s="9"/>
      <c r="T6" s="9"/>
      <c r="U6" s="70" t="s">
        <v>339</v>
      </c>
      <c r="V6" s="2"/>
      <c r="W6" s="2"/>
      <c r="X6" s="2"/>
    </row>
    <row r="7" spans="1:24" ht="11.25" customHeight="1" thickBot="1" x14ac:dyDescent="0.25">
      <c r="A7" s="9"/>
      <c r="B7" s="77" t="s">
        <v>327</v>
      </c>
      <c r="C7" s="78"/>
      <c r="D7" s="78"/>
      <c r="E7" s="78"/>
      <c r="F7" s="78"/>
      <c r="G7" s="78"/>
      <c r="H7" s="78"/>
      <c r="I7" s="79"/>
      <c r="J7" s="86"/>
      <c r="K7" s="86"/>
      <c r="L7" s="86"/>
      <c r="M7" s="86"/>
      <c r="N7" s="86"/>
      <c r="O7" s="86"/>
      <c r="P7" s="19"/>
      <c r="Q7" s="20"/>
      <c r="R7" s="20"/>
      <c r="S7" s="21"/>
      <c r="T7" s="21"/>
      <c r="U7" s="87" t="s">
        <v>328</v>
      </c>
      <c r="V7" s="15"/>
      <c r="W7" s="15"/>
      <c r="X7" s="9"/>
    </row>
    <row r="8" spans="1:24" ht="11.25" customHeight="1" thickBot="1" x14ac:dyDescent="0.25">
      <c r="A8" s="9"/>
      <c r="B8" s="80"/>
      <c r="C8" s="81"/>
      <c r="D8" s="81"/>
      <c r="E8" s="81"/>
      <c r="F8" s="81"/>
      <c r="G8" s="81"/>
      <c r="H8" s="81"/>
      <c r="I8" s="82"/>
      <c r="J8" s="86"/>
      <c r="K8" s="86"/>
      <c r="L8" s="86"/>
      <c r="M8" s="86"/>
      <c r="N8" s="86"/>
      <c r="O8" s="86"/>
      <c r="P8" s="22"/>
      <c r="Q8" s="23"/>
      <c r="R8" s="23"/>
      <c r="S8" s="24"/>
      <c r="T8" s="24"/>
      <c r="U8" s="87"/>
      <c r="V8" s="14"/>
      <c r="W8" s="14"/>
      <c r="X8" s="9"/>
    </row>
    <row r="9" spans="1:24" ht="23.25" customHeight="1" thickBot="1" x14ac:dyDescent="0.25">
      <c r="A9" s="2"/>
      <c r="B9" s="83"/>
      <c r="C9" s="84"/>
      <c r="D9" s="84"/>
      <c r="E9" s="84"/>
      <c r="F9" s="84"/>
      <c r="G9" s="84"/>
      <c r="H9" s="84"/>
      <c r="I9" s="85"/>
      <c r="J9" s="26" t="s">
        <v>325</v>
      </c>
      <c r="K9" s="26" t="s">
        <v>324</v>
      </c>
      <c r="L9" s="26" t="s">
        <v>323</v>
      </c>
      <c r="M9" s="26" t="s">
        <v>322</v>
      </c>
      <c r="N9" s="26" t="s">
        <v>321</v>
      </c>
      <c r="O9" s="26" t="s">
        <v>320</v>
      </c>
      <c r="P9" s="27" t="s">
        <v>319</v>
      </c>
      <c r="Q9" s="27" t="s">
        <v>318</v>
      </c>
      <c r="R9" s="27" t="s">
        <v>317</v>
      </c>
      <c r="S9" s="27" t="s">
        <v>316</v>
      </c>
      <c r="T9" s="27" t="s">
        <v>315</v>
      </c>
      <c r="U9" s="87"/>
      <c r="V9" s="13" t="s">
        <v>314</v>
      </c>
      <c r="W9" s="12" t="s">
        <v>313</v>
      </c>
      <c r="X9" s="9" t="s">
        <v>0</v>
      </c>
    </row>
    <row r="10" spans="1:24" ht="12.75" customHeight="1" thickBot="1" x14ac:dyDescent="0.3">
      <c r="A10" s="2"/>
      <c r="B10" s="88">
        <v>1</v>
      </c>
      <c r="C10" s="89"/>
      <c r="D10" s="89"/>
      <c r="E10" s="89"/>
      <c r="F10" s="89"/>
      <c r="G10" s="89"/>
      <c r="H10" s="89"/>
      <c r="I10" s="90"/>
      <c r="J10" s="29">
        <v>2</v>
      </c>
      <c r="K10" s="29">
        <v>3</v>
      </c>
      <c r="L10" s="29">
        <v>4</v>
      </c>
      <c r="M10" s="29">
        <v>5</v>
      </c>
      <c r="N10" s="30">
        <v>7</v>
      </c>
      <c r="O10" s="30">
        <v>7</v>
      </c>
      <c r="P10" s="30">
        <v>8</v>
      </c>
      <c r="Q10" s="30">
        <v>9</v>
      </c>
      <c r="R10" s="30">
        <v>10</v>
      </c>
      <c r="S10" s="30">
        <v>11</v>
      </c>
      <c r="T10" s="29">
        <v>6</v>
      </c>
      <c r="U10" s="31">
        <v>7</v>
      </c>
      <c r="V10" s="11">
        <v>9</v>
      </c>
      <c r="W10" s="10">
        <v>10</v>
      </c>
      <c r="X10" s="9" t="s">
        <v>0</v>
      </c>
    </row>
    <row r="11" spans="1:24" ht="12" customHeight="1" x14ac:dyDescent="0.2">
      <c r="A11" s="8"/>
      <c r="B11" s="71" t="s">
        <v>311</v>
      </c>
      <c r="C11" s="71"/>
      <c r="D11" s="71"/>
      <c r="E11" s="71"/>
      <c r="F11" s="71"/>
      <c r="G11" s="71"/>
      <c r="H11" s="71"/>
      <c r="I11" s="72"/>
      <c r="J11" s="41">
        <v>1</v>
      </c>
      <c r="K11" s="41">
        <v>0</v>
      </c>
      <c r="L11" s="42">
        <v>0</v>
      </c>
      <c r="M11" s="40">
        <v>0</v>
      </c>
      <c r="N11" s="73"/>
      <c r="O11" s="73"/>
      <c r="P11" s="43">
        <v>14363227.6</v>
      </c>
      <c r="Q11" s="44">
        <v>16472836.43</v>
      </c>
      <c r="R11" s="44">
        <v>21677261.350000001</v>
      </c>
      <c r="S11" s="45">
        <v>22701276.399999999</v>
      </c>
      <c r="T11" s="46">
        <v>75214601.780000001</v>
      </c>
      <c r="U11" s="47">
        <v>73685516.579999998</v>
      </c>
      <c r="V11" s="74">
        <v>0</v>
      </c>
      <c r="W11" s="74"/>
      <c r="X11" s="7" t="s">
        <v>0</v>
      </c>
    </row>
    <row r="12" spans="1:24" ht="21" customHeight="1" x14ac:dyDescent="0.2">
      <c r="A12" s="8"/>
      <c r="B12" s="71" t="s">
        <v>310</v>
      </c>
      <c r="C12" s="71"/>
      <c r="D12" s="71"/>
      <c r="E12" s="71"/>
      <c r="F12" s="71"/>
      <c r="G12" s="71"/>
      <c r="H12" s="71"/>
      <c r="I12" s="72"/>
      <c r="J12" s="41">
        <v>1</v>
      </c>
      <c r="K12" s="41">
        <v>2</v>
      </c>
      <c r="L12" s="42">
        <v>0</v>
      </c>
      <c r="M12" s="40">
        <v>0</v>
      </c>
      <c r="N12" s="73"/>
      <c r="O12" s="73"/>
      <c r="P12" s="43">
        <v>389338.33</v>
      </c>
      <c r="Q12" s="44">
        <v>516507.5</v>
      </c>
      <c r="R12" s="44">
        <v>599533.35</v>
      </c>
      <c r="S12" s="45">
        <v>667092.98</v>
      </c>
      <c r="T12" s="46">
        <v>2172472.16</v>
      </c>
      <c r="U12" s="47">
        <v>2172472.15</v>
      </c>
      <c r="V12" s="74">
        <v>0</v>
      </c>
      <c r="W12" s="74"/>
      <c r="X12" s="7" t="s">
        <v>0</v>
      </c>
    </row>
    <row r="13" spans="1:24" ht="32.450000000000003" customHeight="1" x14ac:dyDescent="0.2">
      <c r="A13" s="8"/>
      <c r="B13" s="71" t="s">
        <v>9</v>
      </c>
      <c r="C13" s="71"/>
      <c r="D13" s="71"/>
      <c r="E13" s="71"/>
      <c r="F13" s="71"/>
      <c r="G13" s="71"/>
      <c r="H13" s="71"/>
      <c r="I13" s="72"/>
      <c r="J13" s="41">
        <v>1</v>
      </c>
      <c r="K13" s="41">
        <v>2</v>
      </c>
      <c r="L13" s="42" t="s">
        <v>8</v>
      </c>
      <c r="M13" s="40">
        <v>0</v>
      </c>
      <c r="N13" s="73"/>
      <c r="O13" s="73"/>
      <c r="P13" s="43">
        <v>0</v>
      </c>
      <c r="Q13" s="44">
        <v>174468.76</v>
      </c>
      <c r="R13" s="44">
        <v>90935.37</v>
      </c>
      <c r="S13" s="45">
        <v>21686.87</v>
      </c>
      <c r="T13" s="46">
        <v>287091</v>
      </c>
      <c r="U13" s="47">
        <v>287091</v>
      </c>
      <c r="V13" s="74">
        <v>0</v>
      </c>
      <c r="W13" s="74"/>
      <c r="X13" s="7" t="s">
        <v>0</v>
      </c>
    </row>
    <row r="14" spans="1:24" ht="31.9" customHeight="1" x14ac:dyDescent="0.2">
      <c r="A14" s="8"/>
      <c r="B14" s="71" t="s">
        <v>26</v>
      </c>
      <c r="C14" s="71"/>
      <c r="D14" s="71"/>
      <c r="E14" s="71"/>
      <c r="F14" s="71"/>
      <c r="G14" s="71"/>
      <c r="H14" s="71"/>
      <c r="I14" s="72"/>
      <c r="J14" s="41">
        <v>1</v>
      </c>
      <c r="K14" s="41">
        <v>2</v>
      </c>
      <c r="L14" s="42" t="s">
        <v>8</v>
      </c>
      <c r="M14" s="40">
        <v>100</v>
      </c>
      <c r="N14" s="73"/>
      <c r="O14" s="73"/>
      <c r="P14" s="43">
        <v>0</v>
      </c>
      <c r="Q14" s="44">
        <v>174468.76</v>
      </c>
      <c r="R14" s="44">
        <v>90935.37</v>
      </c>
      <c r="S14" s="45">
        <v>21686.87</v>
      </c>
      <c r="T14" s="46">
        <v>287091</v>
      </c>
      <c r="U14" s="47">
        <v>287091</v>
      </c>
      <c r="V14" s="74">
        <v>0</v>
      </c>
      <c r="W14" s="74"/>
      <c r="X14" s="7" t="s">
        <v>0</v>
      </c>
    </row>
    <row r="15" spans="1:24" ht="14.45" customHeight="1" x14ac:dyDescent="0.2">
      <c r="A15" s="8"/>
      <c r="B15" s="71" t="s">
        <v>280</v>
      </c>
      <c r="C15" s="71"/>
      <c r="D15" s="71"/>
      <c r="E15" s="71"/>
      <c r="F15" s="71"/>
      <c r="G15" s="71"/>
      <c r="H15" s="71"/>
      <c r="I15" s="72"/>
      <c r="J15" s="41">
        <v>1</v>
      </c>
      <c r="K15" s="41">
        <v>2</v>
      </c>
      <c r="L15" s="42" t="s">
        <v>8</v>
      </c>
      <c r="M15" s="40">
        <v>120</v>
      </c>
      <c r="N15" s="73"/>
      <c r="O15" s="73"/>
      <c r="P15" s="43">
        <v>0</v>
      </c>
      <c r="Q15" s="44">
        <v>174468.76</v>
      </c>
      <c r="R15" s="44">
        <v>90935.37</v>
      </c>
      <c r="S15" s="45">
        <v>21686.87</v>
      </c>
      <c r="T15" s="46">
        <v>287091</v>
      </c>
      <c r="U15" s="47">
        <v>287091</v>
      </c>
      <c r="V15" s="74">
        <v>0</v>
      </c>
      <c r="W15" s="74"/>
      <c r="X15" s="7" t="s">
        <v>0</v>
      </c>
    </row>
    <row r="16" spans="1:24" ht="12.75" customHeight="1" x14ac:dyDescent="0.2">
      <c r="A16" s="8"/>
      <c r="B16" s="71" t="s">
        <v>309</v>
      </c>
      <c r="C16" s="71"/>
      <c r="D16" s="71"/>
      <c r="E16" s="71"/>
      <c r="F16" s="71"/>
      <c r="G16" s="71"/>
      <c r="H16" s="71"/>
      <c r="I16" s="72"/>
      <c r="J16" s="41">
        <v>1</v>
      </c>
      <c r="K16" s="41">
        <v>2</v>
      </c>
      <c r="L16" s="42" t="s">
        <v>308</v>
      </c>
      <c r="M16" s="40">
        <v>0</v>
      </c>
      <c r="N16" s="73"/>
      <c r="O16" s="73"/>
      <c r="P16" s="43">
        <v>389338.33</v>
      </c>
      <c r="Q16" s="44">
        <v>342038.74</v>
      </c>
      <c r="R16" s="44">
        <v>508597.98</v>
      </c>
      <c r="S16" s="45">
        <v>645406.11</v>
      </c>
      <c r="T16" s="46">
        <v>1885381.16</v>
      </c>
      <c r="U16" s="47">
        <v>1885381.15</v>
      </c>
      <c r="V16" s="74">
        <v>0</v>
      </c>
      <c r="W16" s="74"/>
      <c r="X16" s="7" t="s">
        <v>0</v>
      </c>
    </row>
    <row r="17" spans="1:24" ht="33.6" customHeight="1" x14ac:dyDescent="0.2">
      <c r="A17" s="8"/>
      <c r="B17" s="71" t="s">
        <v>26</v>
      </c>
      <c r="C17" s="71"/>
      <c r="D17" s="71"/>
      <c r="E17" s="71"/>
      <c r="F17" s="71"/>
      <c r="G17" s="71"/>
      <c r="H17" s="71"/>
      <c r="I17" s="72"/>
      <c r="J17" s="41">
        <v>1</v>
      </c>
      <c r="K17" s="41">
        <v>2</v>
      </c>
      <c r="L17" s="42" t="s">
        <v>308</v>
      </c>
      <c r="M17" s="40">
        <v>100</v>
      </c>
      <c r="N17" s="73"/>
      <c r="O17" s="73"/>
      <c r="P17" s="43">
        <v>389338.33</v>
      </c>
      <c r="Q17" s="44">
        <v>342038.74</v>
      </c>
      <c r="R17" s="44">
        <v>508597.98</v>
      </c>
      <c r="S17" s="45">
        <v>645406.11</v>
      </c>
      <c r="T17" s="46">
        <v>1885381.16</v>
      </c>
      <c r="U17" s="47">
        <v>1885381.15</v>
      </c>
      <c r="V17" s="74">
        <v>0</v>
      </c>
      <c r="W17" s="74"/>
      <c r="X17" s="7" t="s">
        <v>0</v>
      </c>
    </row>
    <row r="18" spans="1:24" ht="11.45" customHeight="1" x14ac:dyDescent="0.2">
      <c r="A18" s="8"/>
      <c r="B18" s="71" t="s">
        <v>280</v>
      </c>
      <c r="C18" s="71"/>
      <c r="D18" s="71"/>
      <c r="E18" s="71"/>
      <c r="F18" s="71"/>
      <c r="G18" s="71"/>
      <c r="H18" s="71"/>
      <c r="I18" s="72"/>
      <c r="J18" s="41">
        <v>1</v>
      </c>
      <c r="K18" s="41">
        <v>2</v>
      </c>
      <c r="L18" s="42" t="s">
        <v>308</v>
      </c>
      <c r="M18" s="40">
        <v>120</v>
      </c>
      <c r="N18" s="73"/>
      <c r="O18" s="73"/>
      <c r="P18" s="43">
        <v>389338.33</v>
      </c>
      <c r="Q18" s="44">
        <v>342038.74</v>
      </c>
      <c r="R18" s="44">
        <v>508597.98</v>
      </c>
      <c r="S18" s="45">
        <v>645406.11</v>
      </c>
      <c r="T18" s="46">
        <v>1885381.16</v>
      </c>
      <c r="U18" s="47">
        <v>1885381.15</v>
      </c>
      <c r="V18" s="74">
        <v>0</v>
      </c>
      <c r="W18" s="74"/>
      <c r="X18" s="7" t="s">
        <v>0</v>
      </c>
    </row>
    <row r="19" spans="1:24" ht="24.6" customHeight="1" x14ac:dyDescent="0.2">
      <c r="A19" s="8"/>
      <c r="B19" s="71" t="s">
        <v>307</v>
      </c>
      <c r="C19" s="71"/>
      <c r="D19" s="71"/>
      <c r="E19" s="71"/>
      <c r="F19" s="71"/>
      <c r="G19" s="71"/>
      <c r="H19" s="71"/>
      <c r="I19" s="72"/>
      <c r="J19" s="41">
        <v>1</v>
      </c>
      <c r="K19" s="41">
        <v>3</v>
      </c>
      <c r="L19" s="42">
        <v>0</v>
      </c>
      <c r="M19" s="40">
        <v>0</v>
      </c>
      <c r="N19" s="73"/>
      <c r="O19" s="73"/>
      <c r="P19" s="43">
        <v>268388.07</v>
      </c>
      <c r="Q19" s="44">
        <v>380082.1</v>
      </c>
      <c r="R19" s="44">
        <v>540929.85</v>
      </c>
      <c r="S19" s="45">
        <v>519214.98</v>
      </c>
      <c r="T19" s="46">
        <v>1708615</v>
      </c>
      <c r="U19" s="47">
        <v>1708276.98</v>
      </c>
      <c r="V19" s="74">
        <v>0</v>
      </c>
      <c r="W19" s="74"/>
      <c r="X19" s="7" t="s">
        <v>0</v>
      </c>
    </row>
    <row r="20" spans="1:24" ht="33" customHeight="1" x14ac:dyDescent="0.2">
      <c r="A20" s="8"/>
      <c r="B20" s="71" t="s">
        <v>9</v>
      </c>
      <c r="C20" s="71"/>
      <c r="D20" s="71"/>
      <c r="E20" s="71"/>
      <c r="F20" s="71"/>
      <c r="G20" s="71"/>
      <c r="H20" s="71"/>
      <c r="I20" s="72"/>
      <c r="J20" s="41">
        <v>1</v>
      </c>
      <c r="K20" s="41">
        <v>3</v>
      </c>
      <c r="L20" s="42" t="s">
        <v>8</v>
      </c>
      <c r="M20" s="40">
        <v>0</v>
      </c>
      <c r="N20" s="73"/>
      <c r="O20" s="73"/>
      <c r="P20" s="43">
        <v>0</v>
      </c>
      <c r="Q20" s="44">
        <v>98691.76</v>
      </c>
      <c r="R20" s="44">
        <v>64366.57</v>
      </c>
      <c r="S20" s="45">
        <v>35341.67</v>
      </c>
      <c r="T20" s="46">
        <v>198400</v>
      </c>
      <c r="U20" s="47">
        <v>198400</v>
      </c>
      <c r="V20" s="74">
        <v>0</v>
      </c>
      <c r="W20" s="74"/>
      <c r="X20" s="7" t="s">
        <v>0</v>
      </c>
    </row>
    <row r="21" spans="1:24" ht="31.9" customHeight="1" x14ac:dyDescent="0.2">
      <c r="A21" s="8"/>
      <c r="B21" s="71" t="s">
        <v>26</v>
      </c>
      <c r="C21" s="71"/>
      <c r="D21" s="71"/>
      <c r="E21" s="71"/>
      <c r="F21" s="71"/>
      <c r="G21" s="71"/>
      <c r="H21" s="71"/>
      <c r="I21" s="72"/>
      <c r="J21" s="41">
        <v>1</v>
      </c>
      <c r="K21" s="41">
        <v>3</v>
      </c>
      <c r="L21" s="42" t="s">
        <v>8</v>
      </c>
      <c r="M21" s="40">
        <v>100</v>
      </c>
      <c r="N21" s="73"/>
      <c r="O21" s="73"/>
      <c r="P21" s="43">
        <v>0</v>
      </c>
      <c r="Q21" s="44">
        <v>98691.76</v>
      </c>
      <c r="R21" s="44">
        <v>64366.57</v>
      </c>
      <c r="S21" s="45">
        <v>35341.67</v>
      </c>
      <c r="T21" s="46">
        <v>198400</v>
      </c>
      <c r="U21" s="47">
        <v>198400</v>
      </c>
      <c r="V21" s="74">
        <v>0</v>
      </c>
      <c r="W21" s="74"/>
      <c r="X21" s="7" t="s">
        <v>0</v>
      </c>
    </row>
    <row r="22" spans="1:24" ht="14.45" customHeight="1" x14ac:dyDescent="0.2">
      <c r="A22" s="8"/>
      <c r="B22" s="71" t="s">
        <v>280</v>
      </c>
      <c r="C22" s="71"/>
      <c r="D22" s="71"/>
      <c r="E22" s="71"/>
      <c r="F22" s="71"/>
      <c r="G22" s="71"/>
      <c r="H22" s="71"/>
      <c r="I22" s="72"/>
      <c r="J22" s="41">
        <v>1</v>
      </c>
      <c r="K22" s="41">
        <v>3</v>
      </c>
      <c r="L22" s="42" t="s">
        <v>8</v>
      </c>
      <c r="M22" s="40">
        <v>120</v>
      </c>
      <c r="N22" s="73"/>
      <c r="O22" s="73"/>
      <c r="P22" s="43">
        <v>0</v>
      </c>
      <c r="Q22" s="44">
        <v>98691.76</v>
      </c>
      <c r="R22" s="44">
        <v>64366.57</v>
      </c>
      <c r="S22" s="45">
        <v>35341.67</v>
      </c>
      <c r="T22" s="46">
        <v>198400</v>
      </c>
      <c r="U22" s="47">
        <v>198400</v>
      </c>
      <c r="V22" s="74">
        <v>0</v>
      </c>
      <c r="W22" s="74"/>
      <c r="X22" s="7" t="s">
        <v>0</v>
      </c>
    </row>
    <row r="23" spans="1:24" ht="12.6" customHeight="1" x14ac:dyDescent="0.2">
      <c r="A23" s="8"/>
      <c r="B23" s="71" t="s">
        <v>306</v>
      </c>
      <c r="C23" s="71"/>
      <c r="D23" s="71"/>
      <c r="E23" s="71"/>
      <c r="F23" s="71"/>
      <c r="G23" s="71"/>
      <c r="H23" s="71"/>
      <c r="I23" s="72"/>
      <c r="J23" s="41">
        <v>1</v>
      </c>
      <c r="K23" s="41">
        <v>3</v>
      </c>
      <c r="L23" s="42" t="s">
        <v>305</v>
      </c>
      <c r="M23" s="40">
        <v>0</v>
      </c>
      <c r="N23" s="73"/>
      <c r="O23" s="73"/>
      <c r="P23" s="43">
        <v>268388.07</v>
      </c>
      <c r="Q23" s="44">
        <v>281390.34000000003</v>
      </c>
      <c r="R23" s="44">
        <v>476563.28</v>
      </c>
      <c r="S23" s="45">
        <v>483873.31</v>
      </c>
      <c r="T23" s="46">
        <v>1510215</v>
      </c>
      <c r="U23" s="47">
        <v>1509876.98</v>
      </c>
      <c r="V23" s="74">
        <v>0</v>
      </c>
      <c r="W23" s="74"/>
      <c r="X23" s="7" t="s">
        <v>0</v>
      </c>
    </row>
    <row r="24" spans="1:24" ht="34.9" customHeight="1" x14ac:dyDescent="0.2">
      <c r="A24" s="8"/>
      <c r="B24" s="71" t="s">
        <v>26</v>
      </c>
      <c r="C24" s="71"/>
      <c r="D24" s="71"/>
      <c r="E24" s="71"/>
      <c r="F24" s="71"/>
      <c r="G24" s="71"/>
      <c r="H24" s="71"/>
      <c r="I24" s="72"/>
      <c r="J24" s="41">
        <v>1</v>
      </c>
      <c r="K24" s="41">
        <v>3</v>
      </c>
      <c r="L24" s="42" t="s">
        <v>305</v>
      </c>
      <c r="M24" s="40">
        <v>100</v>
      </c>
      <c r="N24" s="73"/>
      <c r="O24" s="73"/>
      <c r="P24" s="43">
        <v>268388.07</v>
      </c>
      <c r="Q24" s="44">
        <v>281390.34000000003</v>
      </c>
      <c r="R24" s="44">
        <v>436135.48</v>
      </c>
      <c r="S24" s="45">
        <v>478401.11</v>
      </c>
      <c r="T24" s="46">
        <v>1464315</v>
      </c>
      <c r="U24" s="47">
        <v>1463976.98</v>
      </c>
      <c r="V24" s="74">
        <v>0</v>
      </c>
      <c r="W24" s="74"/>
      <c r="X24" s="7" t="s">
        <v>0</v>
      </c>
    </row>
    <row r="25" spans="1:24" ht="10.9" customHeight="1" x14ac:dyDescent="0.2">
      <c r="A25" s="8"/>
      <c r="B25" s="71" t="s">
        <v>280</v>
      </c>
      <c r="C25" s="71"/>
      <c r="D25" s="71"/>
      <c r="E25" s="71"/>
      <c r="F25" s="71"/>
      <c r="G25" s="71"/>
      <c r="H25" s="71"/>
      <c r="I25" s="72"/>
      <c r="J25" s="41">
        <v>1</v>
      </c>
      <c r="K25" s="41">
        <v>3</v>
      </c>
      <c r="L25" s="42" t="s">
        <v>305</v>
      </c>
      <c r="M25" s="40">
        <v>120</v>
      </c>
      <c r="N25" s="73"/>
      <c r="O25" s="73"/>
      <c r="P25" s="43">
        <v>268388.07</v>
      </c>
      <c r="Q25" s="44">
        <v>281390.34000000003</v>
      </c>
      <c r="R25" s="44">
        <v>436135.48</v>
      </c>
      <c r="S25" s="45">
        <v>478401.11</v>
      </c>
      <c r="T25" s="46">
        <v>1464315</v>
      </c>
      <c r="U25" s="47">
        <v>1463976.98</v>
      </c>
      <c r="V25" s="74">
        <v>0</v>
      </c>
      <c r="W25" s="74"/>
      <c r="X25" s="7" t="s">
        <v>0</v>
      </c>
    </row>
    <row r="26" spans="1:24" ht="15.6" customHeight="1" x14ac:dyDescent="0.2">
      <c r="A26" s="8"/>
      <c r="B26" s="71" t="s">
        <v>18</v>
      </c>
      <c r="C26" s="71"/>
      <c r="D26" s="71"/>
      <c r="E26" s="71"/>
      <c r="F26" s="71"/>
      <c r="G26" s="71"/>
      <c r="H26" s="71"/>
      <c r="I26" s="72"/>
      <c r="J26" s="41">
        <v>1</v>
      </c>
      <c r="K26" s="41">
        <v>3</v>
      </c>
      <c r="L26" s="42" t="s">
        <v>305</v>
      </c>
      <c r="M26" s="40">
        <v>200</v>
      </c>
      <c r="N26" s="73"/>
      <c r="O26" s="73"/>
      <c r="P26" s="43">
        <v>0</v>
      </c>
      <c r="Q26" s="44">
        <v>0</v>
      </c>
      <c r="R26" s="44">
        <v>40427.800000000003</v>
      </c>
      <c r="S26" s="45">
        <v>5472.2</v>
      </c>
      <c r="T26" s="46">
        <v>45900</v>
      </c>
      <c r="U26" s="47">
        <v>45900</v>
      </c>
      <c r="V26" s="74">
        <v>0</v>
      </c>
      <c r="W26" s="74"/>
      <c r="X26" s="7" t="s">
        <v>0</v>
      </c>
    </row>
    <row r="27" spans="1:24" ht="23.45" customHeight="1" x14ac:dyDescent="0.2">
      <c r="A27" s="8"/>
      <c r="B27" s="71" t="s">
        <v>17</v>
      </c>
      <c r="C27" s="71"/>
      <c r="D27" s="71"/>
      <c r="E27" s="71"/>
      <c r="F27" s="71"/>
      <c r="G27" s="71"/>
      <c r="H27" s="71"/>
      <c r="I27" s="72"/>
      <c r="J27" s="41">
        <v>1</v>
      </c>
      <c r="K27" s="41">
        <v>3</v>
      </c>
      <c r="L27" s="42" t="s">
        <v>305</v>
      </c>
      <c r="M27" s="40">
        <v>240</v>
      </c>
      <c r="N27" s="73"/>
      <c r="O27" s="73"/>
      <c r="P27" s="43">
        <v>0</v>
      </c>
      <c r="Q27" s="44">
        <v>0</v>
      </c>
      <c r="R27" s="44">
        <v>40427.800000000003</v>
      </c>
      <c r="S27" s="45">
        <v>5472.2</v>
      </c>
      <c r="T27" s="46">
        <v>45900</v>
      </c>
      <c r="U27" s="47">
        <v>45900</v>
      </c>
      <c r="V27" s="74">
        <v>0</v>
      </c>
      <c r="W27" s="74"/>
      <c r="X27" s="7" t="s">
        <v>0</v>
      </c>
    </row>
    <row r="28" spans="1:24" ht="23.45" customHeight="1" x14ac:dyDescent="0.2">
      <c r="A28" s="8"/>
      <c r="B28" s="71" t="s">
        <v>304</v>
      </c>
      <c r="C28" s="71"/>
      <c r="D28" s="71"/>
      <c r="E28" s="71"/>
      <c r="F28" s="71"/>
      <c r="G28" s="71"/>
      <c r="H28" s="71"/>
      <c r="I28" s="72"/>
      <c r="J28" s="41">
        <v>1</v>
      </c>
      <c r="K28" s="41">
        <v>4</v>
      </c>
      <c r="L28" s="42">
        <v>0</v>
      </c>
      <c r="M28" s="40">
        <v>0</v>
      </c>
      <c r="N28" s="73"/>
      <c r="O28" s="73"/>
      <c r="P28" s="43">
        <v>8344130.5</v>
      </c>
      <c r="Q28" s="44">
        <v>11226147.640000001</v>
      </c>
      <c r="R28" s="44">
        <v>16616406.25</v>
      </c>
      <c r="S28" s="45">
        <v>13408407.609999999</v>
      </c>
      <c r="T28" s="46">
        <v>49595092</v>
      </c>
      <c r="U28" s="47">
        <v>49309901.159999996</v>
      </c>
      <c r="V28" s="74">
        <v>0</v>
      </c>
      <c r="W28" s="74"/>
      <c r="X28" s="7" t="s">
        <v>0</v>
      </c>
    </row>
    <row r="29" spans="1:24" ht="31.9" customHeight="1" x14ac:dyDescent="0.2">
      <c r="A29" s="8"/>
      <c r="B29" s="71" t="s">
        <v>9</v>
      </c>
      <c r="C29" s="71"/>
      <c r="D29" s="71"/>
      <c r="E29" s="71"/>
      <c r="F29" s="71"/>
      <c r="G29" s="71"/>
      <c r="H29" s="71"/>
      <c r="I29" s="72"/>
      <c r="J29" s="41">
        <v>1</v>
      </c>
      <c r="K29" s="41">
        <v>4</v>
      </c>
      <c r="L29" s="42" t="s">
        <v>8</v>
      </c>
      <c r="M29" s="40">
        <v>0</v>
      </c>
      <c r="N29" s="73"/>
      <c r="O29" s="73"/>
      <c r="P29" s="43">
        <v>0</v>
      </c>
      <c r="Q29" s="44">
        <v>0</v>
      </c>
      <c r="R29" s="44">
        <v>1502324.58</v>
      </c>
      <c r="S29" s="45">
        <v>472284.42</v>
      </c>
      <c r="T29" s="46">
        <v>1974609</v>
      </c>
      <c r="U29" s="47">
        <v>1974609</v>
      </c>
      <c r="V29" s="74">
        <v>0</v>
      </c>
      <c r="W29" s="74"/>
      <c r="X29" s="7" t="s">
        <v>0</v>
      </c>
    </row>
    <row r="30" spans="1:24" ht="29.45" customHeight="1" x14ac:dyDescent="0.2">
      <c r="A30" s="8"/>
      <c r="B30" s="71" t="s">
        <v>26</v>
      </c>
      <c r="C30" s="71"/>
      <c r="D30" s="71"/>
      <c r="E30" s="71"/>
      <c r="F30" s="71"/>
      <c r="G30" s="71"/>
      <c r="H30" s="71"/>
      <c r="I30" s="72"/>
      <c r="J30" s="41">
        <v>1</v>
      </c>
      <c r="K30" s="41">
        <v>4</v>
      </c>
      <c r="L30" s="42" t="s">
        <v>8</v>
      </c>
      <c r="M30" s="40">
        <v>100</v>
      </c>
      <c r="N30" s="73"/>
      <c r="O30" s="73"/>
      <c r="P30" s="43">
        <v>0</v>
      </c>
      <c r="Q30" s="44">
        <v>0</v>
      </c>
      <c r="R30" s="44">
        <v>1502324.58</v>
      </c>
      <c r="S30" s="45">
        <v>472284.42</v>
      </c>
      <c r="T30" s="46">
        <v>1974609</v>
      </c>
      <c r="U30" s="47">
        <v>1974609</v>
      </c>
      <c r="V30" s="74">
        <v>0</v>
      </c>
      <c r="W30" s="74"/>
      <c r="X30" s="7" t="s">
        <v>0</v>
      </c>
    </row>
    <row r="31" spans="1:24" ht="15.6" customHeight="1" x14ac:dyDescent="0.2">
      <c r="A31" s="8"/>
      <c r="B31" s="71" t="s">
        <v>280</v>
      </c>
      <c r="C31" s="71"/>
      <c r="D31" s="71"/>
      <c r="E31" s="71"/>
      <c r="F31" s="71"/>
      <c r="G31" s="71"/>
      <c r="H31" s="71"/>
      <c r="I31" s="72"/>
      <c r="J31" s="41">
        <v>1</v>
      </c>
      <c r="K31" s="41">
        <v>4</v>
      </c>
      <c r="L31" s="42" t="s">
        <v>8</v>
      </c>
      <c r="M31" s="40">
        <v>120</v>
      </c>
      <c r="N31" s="73"/>
      <c r="O31" s="73"/>
      <c r="P31" s="43">
        <v>0</v>
      </c>
      <c r="Q31" s="44">
        <v>0</v>
      </c>
      <c r="R31" s="44">
        <v>1502324.58</v>
      </c>
      <c r="S31" s="45">
        <v>472284.42</v>
      </c>
      <c r="T31" s="46">
        <v>1974609</v>
      </c>
      <c r="U31" s="47">
        <v>1974609</v>
      </c>
      <c r="V31" s="74">
        <v>0</v>
      </c>
      <c r="W31" s="74"/>
      <c r="X31" s="7" t="s">
        <v>0</v>
      </c>
    </row>
    <row r="32" spans="1:24" ht="20.45" customHeight="1" x14ac:dyDescent="0.2">
      <c r="A32" s="8"/>
      <c r="B32" s="71" t="s">
        <v>79</v>
      </c>
      <c r="C32" s="71"/>
      <c r="D32" s="71"/>
      <c r="E32" s="71"/>
      <c r="F32" s="71"/>
      <c r="G32" s="71"/>
      <c r="H32" s="71"/>
      <c r="I32" s="72"/>
      <c r="J32" s="41">
        <v>1</v>
      </c>
      <c r="K32" s="41">
        <v>4</v>
      </c>
      <c r="L32" s="42" t="s">
        <v>78</v>
      </c>
      <c r="M32" s="40">
        <v>0</v>
      </c>
      <c r="N32" s="73"/>
      <c r="O32" s="73"/>
      <c r="P32" s="43">
        <v>278910.49</v>
      </c>
      <c r="Q32" s="44">
        <v>291840.53000000003</v>
      </c>
      <c r="R32" s="44">
        <v>504834.85</v>
      </c>
      <c r="S32" s="45">
        <v>414714.13</v>
      </c>
      <c r="T32" s="46">
        <v>1490300</v>
      </c>
      <c r="U32" s="47">
        <v>1490300</v>
      </c>
      <c r="V32" s="74">
        <v>0</v>
      </c>
      <c r="W32" s="74"/>
      <c r="X32" s="7" t="s">
        <v>0</v>
      </c>
    </row>
    <row r="33" spans="1:24" ht="28.9" customHeight="1" x14ac:dyDescent="0.2">
      <c r="A33" s="8"/>
      <c r="B33" s="71" t="s">
        <v>26</v>
      </c>
      <c r="C33" s="71"/>
      <c r="D33" s="71"/>
      <c r="E33" s="71"/>
      <c r="F33" s="71"/>
      <c r="G33" s="71"/>
      <c r="H33" s="71"/>
      <c r="I33" s="72"/>
      <c r="J33" s="41">
        <v>1</v>
      </c>
      <c r="K33" s="41">
        <v>4</v>
      </c>
      <c r="L33" s="42" t="s">
        <v>78</v>
      </c>
      <c r="M33" s="40">
        <v>100</v>
      </c>
      <c r="N33" s="73"/>
      <c r="O33" s="73"/>
      <c r="P33" s="43">
        <v>264238.71000000002</v>
      </c>
      <c r="Q33" s="44">
        <v>265221.43</v>
      </c>
      <c r="R33" s="44">
        <v>476293.96</v>
      </c>
      <c r="S33" s="45">
        <v>336267.9</v>
      </c>
      <c r="T33" s="46">
        <v>1342022</v>
      </c>
      <c r="U33" s="47">
        <v>1342022</v>
      </c>
      <c r="V33" s="74">
        <v>0</v>
      </c>
      <c r="W33" s="74"/>
      <c r="X33" s="7" t="s">
        <v>0</v>
      </c>
    </row>
    <row r="34" spans="1:24" ht="13.15" customHeight="1" x14ac:dyDescent="0.2">
      <c r="A34" s="8"/>
      <c r="B34" s="71" t="s">
        <v>280</v>
      </c>
      <c r="C34" s="71"/>
      <c r="D34" s="71"/>
      <c r="E34" s="71"/>
      <c r="F34" s="71"/>
      <c r="G34" s="71"/>
      <c r="H34" s="71"/>
      <c r="I34" s="72"/>
      <c r="J34" s="41">
        <v>1</v>
      </c>
      <c r="K34" s="41">
        <v>4</v>
      </c>
      <c r="L34" s="42" t="s">
        <v>78</v>
      </c>
      <c r="M34" s="40">
        <v>120</v>
      </c>
      <c r="N34" s="73"/>
      <c r="O34" s="73"/>
      <c r="P34" s="43">
        <v>264238.71000000002</v>
      </c>
      <c r="Q34" s="44">
        <v>265221.43</v>
      </c>
      <c r="R34" s="44">
        <v>476293.96</v>
      </c>
      <c r="S34" s="45">
        <v>336267.9</v>
      </c>
      <c r="T34" s="46">
        <v>1342022</v>
      </c>
      <c r="U34" s="47">
        <v>1342022</v>
      </c>
      <c r="V34" s="74">
        <v>0</v>
      </c>
      <c r="W34" s="74"/>
      <c r="X34" s="7" t="s">
        <v>0</v>
      </c>
    </row>
    <row r="35" spans="1:24" ht="13.15" customHeight="1" x14ac:dyDescent="0.2">
      <c r="A35" s="8"/>
      <c r="B35" s="71" t="s">
        <v>18</v>
      </c>
      <c r="C35" s="71"/>
      <c r="D35" s="71"/>
      <c r="E35" s="71"/>
      <c r="F35" s="71"/>
      <c r="G35" s="71"/>
      <c r="H35" s="71"/>
      <c r="I35" s="72"/>
      <c r="J35" s="41">
        <v>1</v>
      </c>
      <c r="K35" s="41">
        <v>4</v>
      </c>
      <c r="L35" s="42" t="s">
        <v>78</v>
      </c>
      <c r="M35" s="40">
        <v>200</v>
      </c>
      <c r="N35" s="73"/>
      <c r="O35" s="73"/>
      <c r="P35" s="43">
        <v>14671.78</v>
      </c>
      <c r="Q35" s="44">
        <v>26619.1</v>
      </c>
      <c r="R35" s="44">
        <v>28540.89</v>
      </c>
      <c r="S35" s="45">
        <v>78446.23</v>
      </c>
      <c r="T35" s="46">
        <v>148278</v>
      </c>
      <c r="U35" s="47">
        <v>148278</v>
      </c>
      <c r="V35" s="74">
        <v>0</v>
      </c>
      <c r="W35" s="74"/>
      <c r="X35" s="7" t="s">
        <v>0</v>
      </c>
    </row>
    <row r="36" spans="1:24" ht="23.45" customHeight="1" x14ac:dyDescent="0.2">
      <c r="A36" s="8"/>
      <c r="B36" s="71" t="s">
        <v>17</v>
      </c>
      <c r="C36" s="71"/>
      <c r="D36" s="71"/>
      <c r="E36" s="71"/>
      <c r="F36" s="71"/>
      <c r="G36" s="71"/>
      <c r="H36" s="71"/>
      <c r="I36" s="72"/>
      <c r="J36" s="41">
        <v>1</v>
      </c>
      <c r="K36" s="41">
        <v>4</v>
      </c>
      <c r="L36" s="42" t="s">
        <v>78</v>
      </c>
      <c r="M36" s="40">
        <v>240</v>
      </c>
      <c r="N36" s="73"/>
      <c r="O36" s="73"/>
      <c r="P36" s="43">
        <v>14671.78</v>
      </c>
      <c r="Q36" s="44">
        <v>26619.1</v>
      </c>
      <c r="R36" s="44">
        <v>28540.89</v>
      </c>
      <c r="S36" s="45">
        <v>78446.23</v>
      </c>
      <c r="T36" s="46">
        <v>148278</v>
      </c>
      <c r="U36" s="47">
        <v>148278</v>
      </c>
      <c r="V36" s="74">
        <v>0</v>
      </c>
      <c r="W36" s="74"/>
      <c r="X36" s="7" t="s">
        <v>0</v>
      </c>
    </row>
    <row r="37" spans="1:24" ht="19.149999999999999" customHeight="1" x14ac:dyDescent="0.2">
      <c r="A37" s="8"/>
      <c r="B37" s="71" t="s">
        <v>303</v>
      </c>
      <c r="C37" s="71"/>
      <c r="D37" s="71"/>
      <c r="E37" s="71"/>
      <c r="F37" s="71"/>
      <c r="G37" s="71"/>
      <c r="H37" s="71"/>
      <c r="I37" s="72"/>
      <c r="J37" s="41">
        <v>1</v>
      </c>
      <c r="K37" s="41">
        <v>4</v>
      </c>
      <c r="L37" s="42" t="s">
        <v>302</v>
      </c>
      <c r="M37" s="40">
        <v>0</v>
      </c>
      <c r="N37" s="73"/>
      <c r="O37" s="73"/>
      <c r="P37" s="43">
        <v>138662.89000000001</v>
      </c>
      <c r="Q37" s="44">
        <v>197293.74</v>
      </c>
      <c r="R37" s="44">
        <v>244517.56</v>
      </c>
      <c r="S37" s="45">
        <v>453025.81</v>
      </c>
      <c r="T37" s="46">
        <v>1033500</v>
      </c>
      <c r="U37" s="47">
        <v>1033500</v>
      </c>
      <c r="V37" s="74">
        <v>0</v>
      </c>
      <c r="W37" s="74"/>
      <c r="X37" s="7" t="s">
        <v>0</v>
      </c>
    </row>
    <row r="38" spans="1:24" ht="31.9" customHeight="1" x14ac:dyDescent="0.2">
      <c r="A38" s="8"/>
      <c r="B38" s="71" t="s">
        <v>26</v>
      </c>
      <c r="C38" s="71"/>
      <c r="D38" s="71"/>
      <c r="E38" s="71"/>
      <c r="F38" s="71"/>
      <c r="G38" s="71"/>
      <c r="H38" s="71"/>
      <c r="I38" s="72"/>
      <c r="J38" s="41">
        <v>1</v>
      </c>
      <c r="K38" s="41">
        <v>4</v>
      </c>
      <c r="L38" s="42" t="s">
        <v>302</v>
      </c>
      <c r="M38" s="40">
        <v>100</v>
      </c>
      <c r="N38" s="73"/>
      <c r="O38" s="73"/>
      <c r="P38" s="43">
        <v>130514.81</v>
      </c>
      <c r="Q38" s="44">
        <v>177392.11</v>
      </c>
      <c r="R38" s="44">
        <v>191488.62</v>
      </c>
      <c r="S38" s="45">
        <v>282166.46000000002</v>
      </c>
      <c r="T38" s="46">
        <v>781562</v>
      </c>
      <c r="U38" s="47">
        <v>781562</v>
      </c>
      <c r="V38" s="74">
        <v>0</v>
      </c>
      <c r="W38" s="74"/>
      <c r="X38" s="7" t="s">
        <v>0</v>
      </c>
    </row>
    <row r="39" spans="1:24" ht="12" customHeight="1" x14ac:dyDescent="0.2">
      <c r="A39" s="8"/>
      <c r="B39" s="71" t="s">
        <v>280</v>
      </c>
      <c r="C39" s="71"/>
      <c r="D39" s="71"/>
      <c r="E39" s="71"/>
      <c r="F39" s="71"/>
      <c r="G39" s="71"/>
      <c r="H39" s="71"/>
      <c r="I39" s="72"/>
      <c r="J39" s="41">
        <v>1</v>
      </c>
      <c r="K39" s="41">
        <v>4</v>
      </c>
      <c r="L39" s="42" t="s">
        <v>302</v>
      </c>
      <c r="M39" s="40">
        <v>120</v>
      </c>
      <c r="N39" s="73"/>
      <c r="O39" s="73"/>
      <c r="P39" s="43">
        <v>130514.81</v>
      </c>
      <c r="Q39" s="44">
        <v>177392.11</v>
      </c>
      <c r="R39" s="44">
        <v>191488.62</v>
      </c>
      <c r="S39" s="45">
        <v>282166.46000000002</v>
      </c>
      <c r="T39" s="46">
        <v>781562</v>
      </c>
      <c r="U39" s="47">
        <v>781562</v>
      </c>
      <c r="V39" s="74">
        <v>0</v>
      </c>
      <c r="W39" s="74"/>
      <c r="X39" s="7" t="s">
        <v>0</v>
      </c>
    </row>
    <row r="40" spans="1:24" ht="13.15" customHeight="1" x14ac:dyDescent="0.2">
      <c r="A40" s="8"/>
      <c r="B40" s="71" t="s">
        <v>18</v>
      </c>
      <c r="C40" s="71"/>
      <c r="D40" s="71"/>
      <c r="E40" s="71"/>
      <c r="F40" s="71"/>
      <c r="G40" s="71"/>
      <c r="H40" s="71"/>
      <c r="I40" s="72"/>
      <c r="J40" s="41">
        <v>1</v>
      </c>
      <c r="K40" s="41">
        <v>4</v>
      </c>
      <c r="L40" s="42" t="s">
        <v>302</v>
      </c>
      <c r="M40" s="40">
        <v>200</v>
      </c>
      <c r="N40" s="73"/>
      <c r="O40" s="73"/>
      <c r="P40" s="43">
        <v>8148.08</v>
      </c>
      <c r="Q40" s="44">
        <v>19901.63</v>
      </c>
      <c r="R40" s="44">
        <v>53028.94</v>
      </c>
      <c r="S40" s="45">
        <v>170859.35</v>
      </c>
      <c r="T40" s="46">
        <v>251938</v>
      </c>
      <c r="U40" s="47">
        <v>251938</v>
      </c>
      <c r="V40" s="74">
        <v>0</v>
      </c>
      <c r="W40" s="74"/>
      <c r="X40" s="7" t="s">
        <v>0</v>
      </c>
    </row>
    <row r="41" spans="1:24" ht="20.45" customHeight="1" x14ac:dyDescent="0.2">
      <c r="A41" s="8"/>
      <c r="B41" s="71" t="s">
        <v>17</v>
      </c>
      <c r="C41" s="71"/>
      <c r="D41" s="71"/>
      <c r="E41" s="71"/>
      <c r="F41" s="71"/>
      <c r="G41" s="71"/>
      <c r="H41" s="71"/>
      <c r="I41" s="72"/>
      <c r="J41" s="41">
        <v>1</v>
      </c>
      <c r="K41" s="41">
        <v>4</v>
      </c>
      <c r="L41" s="42" t="s">
        <v>302</v>
      </c>
      <c r="M41" s="40">
        <v>240</v>
      </c>
      <c r="N41" s="73"/>
      <c r="O41" s="73"/>
      <c r="P41" s="43">
        <v>8148.08</v>
      </c>
      <c r="Q41" s="44">
        <v>19901.63</v>
      </c>
      <c r="R41" s="44">
        <v>53028.94</v>
      </c>
      <c r="S41" s="45">
        <v>170859.35</v>
      </c>
      <c r="T41" s="46">
        <v>251938</v>
      </c>
      <c r="U41" s="47">
        <v>251938</v>
      </c>
      <c r="V41" s="74">
        <v>0</v>
      </c>
      <c r="W41" s="74"/>
      <c r="X41" s="7" t="s">
        <v>0</v>
      </c>
    </row>
    <row r="42" spans="1:24" ht="19.149999999999999" customHeight="1" x14ac:dyDescent="0.2">
      <c r="A42" s="8"/>
      <c r="B42" s="71" t="s">
        <v>59</v>
      </c>
      <c r="C42" s="71"/>
      <c r="D42" s="71"/>
      <c r="E42" s="71"/>
      <c r="F42" s="71"/>
      <c r="G42" s="71"/>
      <c r="H42" s="71"/>
      <c r="I42" s="72"/>
      <c r="J42" s="41">
        <v>1</v>
      </c>
      <c r="K42" s="41">
        <v>4</v>
      </c>
      <c r="L42" s="42" t="s">
        <v>56</v>
      </c>
      <c r="M42" s="40">
        <v>0</v>
      </c>
      <c r="N42" s="73"/>
      <c r="O42" s="73"/>
      <c r="P42" s="43">
        <v>346690.53</v>
      </c>
      <c r="Q42" s="44">
        <v>633007.93000000005</v>
      </c>
      <c r="R42" s="44">
        <v>692636.28</v>
      </c>
      <c r="S42" s="45">
        <v>785465.26</v>
      </c>
      <c r="T42" s="46">
        <v>2457800</v>
      </c>
      <c r="U42" s="47">
        <v>2457800</v>
      </c>
      <c r="V42" s="74">
        <v>0</v>
      </c>
      <c r="W42" s="74"/>
      <c r="X42" s="7" t="s">
        <v>0</v>
      </c>
    </row>
    <row r="43" spans="1:24" ht="32.450000000000003" customHeight="1" x14ac:dyDescent="0.2">
      <c r="A43" s="8"/>
      <c r="B43" s="71" t="s">
        <v>26</v>
      </c>
      <c r="C43" s="71"/>
      <c r="D43" s="71"/>
      <c r="E43" s="71"/>
      <c r="F43" s="71"/>
      <c r="G43" s="71"/>
      <c r="H43" s="71"/>
      <c r="I43" s="72"/>
      <c r="J43" s="41">
        <v>1</v>
      </c>
      <c r="K43" s="41">
        <v>4</v>
      </c>
      <c r="L43" s="42" t="s">
        <v>56</v>
      </c>
      <c r="M43" s="40">
        <v>100</v>
      </c>
      <c r="N43" s="73"/>
      <c r="O43" s="73"/>
      <c r="P43" s="43">
        <v>326723.02</v>
      </c>
      <c r="Q43" s="44">
        <v>497096.12</v>
      </c>
      <c r="R43" s="44">
        <v>614606.39</v>
      </c>
      <c r="S43" s="45">
        <v>433405.47</v>
      </c>
      <c r="T43" s="46">
        <v>1871831</v>
      </c>
      <c r="U43" s="47">
        <v>1871831</v>
      </c>
      <c r="V43" s="74">
        <v>0</v>
      </c>
      <c r="W43" s="74"/>
      <c r="X43" s="7" t="s">
        <v>0</v>
      </c>
    </row>
    <row r="44" spans="1:24" ht="12.6" customHeight="1" x14ac:dyDescent="0.2">
      <c r="A44" s="8"/>
      <c r="B44" s="71" t="s">
        <v>280</v>
      </c>
      <c r="C44" s="71"/>
      <c r="D44" s="71"/>
      <c r="E44" s="71"/>
      <c r="F44" s="71"/>
      <c r="G44" s="71"/>
      <c r="H44" s="71"/>
      <c r="I44" s="72"/>
      <c r="J44" s="41">
        <v>1</v>
      </c>
      <c r="K44" s="41">
        <v>4</v>
      </c>
      <c r="L44" s="42" t="s">
        <v>56</v>
      </c>
      <c r="M44" s="40">
        <v>120</v>
      </c>
      <c r="N44" s="73"/>
      <c r="O44" s="73"/>
      <c r="P44" s="43">
        <v>326723.02</v>
      </c>
      <c r="Q44" s="44">
        <v>497096.12</v>
      </c>
      <c r="R44" s="44">
        <v>614606.39</v>
      </c>
      <c r="S44" s="45">
        <v>433405.47</v>
      </c>
      <c r="T44" s="46">
        <v>1871831</v>
      </c>
      <c r="U44" s="47">
        <v>1871831</v>
      </c>
      <c r="V44" s="74">
        <v>0</v>
      </c>
      <c r="W44" s="74"/>
      <c r="X44" s="7" t="s">
        <v>0</v>
      </c>
    </row>
    <row r="45" spans="1:24" ht="13.15" customHeight="1" x14ac:dyDescent="0.2">
      <c r="A45" s="8"/>
      <c r="B45" s="71" t="s">
        <v>18</v>
      </c>
      <c r="C45" s="71"/>
      <c r="D45" s="71"/>
      <c r="E45" s="71"/>
      <c r="F45" s="71"/>
      <c r="G45" s="71"/>
      <c r="H45" s="71"/>
      <c r="I45" s="72"/>
      <c r="J45" s="41">
        <v>1</v>
      </c>
      <c r="K45" s="41">
        <v>4</v>
      </c>
      <c r="L45" s="42" t="s">
        <v>56</v>
      </c>
      <c r="M45" s="40">
        <v>200</v>
      </c>
      <c r="N45" s="73"/>
      <c r="O45" s="73"/>
      <c r="P45" s="43">
        <v>19967.509999999998</v>
      </c>
      <c r="Q45" s="44">
        <v>135809.81</v>
      </c>
      <c r="R45" s="44">
        <v>76131.89</v>
      </c>
      <c r="S45" s="45">
        <v>352059.79</v>
      </c>
      <c r="T45" s="46">
        <v>583969</v>
      </c>
      <c r="U45" s="47">
        <v>583969</v>
      </c>
      <c r="V45" s="74">
        <v>0</v>
      </c>
      <c r="W45" s="74"/>
      <c r="X45" s="7" t="s">
        <v>0</v>
      </c>
    </row>
    <row r="46" spans="1:24" ht="20.45" customHeight="1" x14ac:dyDescent="0.2">
      <c r="A46" s="8"/>
      <c r="B46" s="71" t="s">
        <v>17</v>
      </c>
      <c r="C46" s="71"/>
      <c r="D46" s="71"/>
      <c r="E46" s="71"/>
      <c r="F46" s="71"/>
      <c r="G46" s="71"/>
      <c r="H46" s="71"/>
      <c r="I46" s="72"/>
      <c r="J46" s="41">
        <v>1</v>
      </c>
      <c r="K46" s="41">
        <v>4</v>
      </c>
      <c r="L46" s="42" t="s">
        <v>56</v>
      </c>
      <c r="M46" s="40">
        <v>240</v>
      </c>
      <c r="N46" s="73"/>
      <c r="O46" s="73"/>
      <c r="P46" s="43">
        <v>19967.509999999998</v>
      </c>
      <c r="Q46" s="44">
        <v>135809.81</v>
      </c>
      <c r="R46" s="44">
        <v>76131.89</v>
      </c>
      <c r="S46" s="45">
        <v>352059.79</v>
      </c>
      <c r="T46" s="46">
        <v>583969</v>
      </c>
      <c r="U46" s="47">
        <v>583969</v>
      </c>
      <c r="V46" s="74">
        <v>0</v>
      </c>
      <c r="W46" s="74"/>
      <c r="X46" s="7" t="s">
        <v>0</v>
      </c>
    </row>
    <row r="47" spans="1:24" ht="12.75" customHeight="1" x14ac:dyDescent="0.2">
      <c r="A47" s="8"/>
      <c r="B47" s="71" t="s">
        <v>22</v>
      </c>
      <c r="C47" s="71"/>
      <c r="D47" s="71"/>
      <c r="E47" s="71"/>
      <c r="F47" s="71"/>
      <c r="G47" s="71"/>
      <c r="H47" s="71"/>
      <c r="I47" s="72"/>
      <c r="J47" s="41">
        <v>1</v>
      </c>
      <c r="K47" s="41">
        <v>4</v>
      </c>
      <c r="L47" s="42" t="s">
        <v>56</v>
      </c>
      <c r="M47" s="40">
        <v>800</v>
      </c>
      <c r="N47" s="73"/>
      <c r="O47" s="73"/>
      <c r="P47" s="43">
        <v>0</v>
      </c>
      <c r="Q47" s="44">
        <v>102</v>
      </c>
      <c r="R47" s="44">
        <v>1898</v>
      </c>
      <c r="S47" s="45">
        <v>0</v>
      </c>
      <c r="T47" s="46">
        <v>2000</v>
      </c>
      <c r="U47" s="47">
        <v>2000</v>
      </c>
      <c r="V47" s="74">
        <v>0</v>
      </c>
      <c r="W47" s="74"/>
      <c r="X47" s="7" t="s">
        <v>0</v>
      </c>
    </row>
    <row r="48" spans="1:24" ht="9.6" customHeight="1" x14ac:dyDescent="0.2">
      <c r="A48" s="8"/>
      <c r="B48" s="71" t="s">
        <v>21</v>
      </c>
      <c r="C48" s="71"/>
      <c r="D48" s="71"/>
      <c r="E48" s="71"/>
      <c r="F48" s="71"/>
      <c r="G48" s="71"/>
      <c r="H48" s="71"/>
      <c r="I48" s="72"/>
      <c r="J48" s="41">
        <v>1</v>
      </c>
      <c r="K48" s="41">
        <v>4</v>
      </c>
      <c r="L48" s="42" t="s">
        <v>56</v>
      </c>
      <c r="M48" s="40">
        <v>850</v>
      </c>
      <c r="N48" s="73"/>
      <c r="O48" s="73"/>
      <c r="P48" s="43">
        <v>0</v>
      </c>
      <c r="Q48" s="44">
        <v>102</v>
      </c>
      <c r="R48" s="44">
        <v>1898</v>
      </c>
      <c r="S48" s="45">
        <v>0</v>
      </c>
      <c r="T48" s="46">
        <v>2000</v>
      </c>
      <c r="U48" s="47">
        <v>2000</v>
      </c>
      <c r="V48" s="74">
        <v>0</v>
      </c>
      <c r="W48" s="74"/>
      <c r="X48" s="7" t="s">
        <v>0</v>
      </c>
    </row>
    <row r="49" spans="1:24" ht="24.6" customHeight="1" x14ac:dyDescent="0.2">
      <c r="A49" s="8"/>
      <c r="B49" s="71" t="s">
        <v>301</v>
      </c>
      <c r="C49" s="71"/>
      <c r="D49" s="71"/>
      <c r="E49" s="71"/>
      <c r="F49" s="71"/>
      <c r="G49" s="71"/>
      <c r="H49" s="71"/>
      <c r="I49" s="72"/>
      <c r="J49" s="41">
        <v>1</v>
      </c>
      <c r="K49" s="41">
        <v>4</v>
      </c>
      <c r="L49" s="42" t="s">
        <v>300</v>
      </c>
      <c r="M49" s="40">
        <v>0</v>
      </c>
      <c r="N49" s="73"/>
      <c r="O49" s="73"/>
      <c r="P49" s="43">
        <v>0</v>
      </c>
      <c r="Q49" s="44">
        <v>2255.0500000000002</v>
      </c>
      <c r="R49" s="44">
        <v>1604.65</v>
      </c>
      <c r="S49" s="45">
        <v>1340.3</v>
      </c>
      <c r="T49" s="46">
        <v>5200</v>
      </c>
      <c r="U49" s="47">
        <v>5200</v>
      </c>
      <c r="V49" s="74">
        <v>0</v>
      </c>
      <c r="W49" s="74"/>
      <c r="X49" s="7" t="s">
        <v>0</v>
      </c>
    </row>
    <row r="50" spans="1:24" ht="32.450000000000003" customHeight="1" x14ac:dyDescent="0.2">
      <c r="A50" s="8"/>
      <c r="B50" s="71" t="s">
        <v>26</v>
      </c>
      <c r="C50" s="71"/>
      <c r="D50" s="71"/>
      <c r="E50" s="71"/>
      <c r="F50" s="71"/>
      <c r="G50" s="71"/>
      <c r="H50" s="71"/>
      <c r="I50" s="72"/>
      <c r="J50" s="41">
        <v>1</v>
      </c>
      <c r="K50" s="41">
        <v>4</v>
      </c>
      <c r="L50" s="42" t="s">
        <v>300</v>
      </c>
      <c r="M50" s="40">
        <v>100</v>
      </c>
      <c r="N50" s="73"/>
      <c r="O50" s="73"/>
      <c r="P50" s="43">
        <v>0</v>
      </c>
      <c r="Q50" s="44">
        <v>755.05</v>
      </c>
      <c r="R50" s="44">
        <v>787.33</v>
      </c>
      <c r="S50" s="45">
        <v>1257.6199999999999</v>
      </c>
      <c r="T50" s="46">
        <v>2800</v>
      </c>
      <c r="U50" s="47">
        <v>2800</v>
      </c>
      <c r="V50" s="74">
        <v>0</v>
      </c>
      <c r="W50" s="74"/>
      <c r="X50" s="7" t="s">
        <v>0</v>
      </c>
    </row>
    <row r="51" spans="1:24" ht="17.45" customHeight="1" x14ac:dyDescent="0.2">
      <c r="A51" s="8"/>
      <c r="B51" s="71" t="s">
        <v>280</v>
      </c>
      <c r="C51" s="71"/>
      <c r="D51" s="71"/>
      <c r="E51" s="71"/>
      <c r="F51" s="71"/>
      <c r="G51" s="71"/>
      <c r="H51" s="71"/>
      <c r="I51" s="72"/>
      <c r="J51" s="41">
        <v>1</v>
      </c>
      <c r="K51" s="41">
        <v>4</v>
      </c>
      <c r="L51" s="42" t="s">
        <v>300</v>
      </c>
      <c r="M51" s="40">
        <v>120</v>
      </c>
      <c r="N51" s="73"/>
      <c r="O51" s="73"/>
      <c r="P51" s="43">
        <v>0</v>
      </c>
      <c r="Q51" s="44">
        <v>755.05</v>
      </c>
      <c r="R51" s="44">
        <v>787.33</v>
      </c>
      <c r="S51" s="45">
        <v>1257.6199999999999</v>
      </c>
      <c r="T51" s="46">
        <v>2800</v>
      </c>
      <c r="U51" s="47">
        <v>2800</v>
      </c>
      <c r="V51" s="74">
        <v>0</v>
      </c>
      <c r="W51" s="74"/>
      <c r="X51" s="7" t="s">
        <v>0</v>
      </c>
    </row>
    <row r="52" spans="1:24" ht="17.45" customHeight="1" x14ac:dyDescent="0.2">
      <c r="A52" s="8"/>
      <c r="B52" s="71" t="s">
        <v>18</v>
      </c>
      <c r="C52" s="71"/>
      <c r="D52" s="71"/>
      <c r="E52" s="71"/>
      <c r="F52" s="71"/>
      <c r="G52" s="71"/>
      <c r="H52" s="71"/>
      <c r="I52" s="72"/>
      <c r="J52" s="41">
        <v>1</v>
      </c>
      <c r="K52" s="41">
        <v>4</v>
      </c>
      <c r="L52" s="42" t="s">
        <v>300</v>
      </c>
      <c r="M52" s="40">
        <v>200</v>
      </c>
      <c r="N52" s="73"/>
      <c r="O52" s="73"/>
      <c r="P52" s="43">
        <v>0</v>
      </c>
      <c r="Q52" s="44">
        <v>0</v>
      </c>
      <c r="R52" s="44">
        <v>817.32</v>
      </c>
      <c r="S52" s="45">
        <v>82.68</v>
      </c>
      <c r="T52" s="46">
        <v>900</v>
      </c>
      <c r="U52" s="47">
        <v>900</v>
      </c>
      <c r="V52" s="74">
        <v>0</v>
      </c>
      <c r="W52" s="74"/>
      <c r="X52" s="7" t="s">
        <v>0</v>
      </c>
    </row>
    <row r="53" spans="1:24" ht="16.899999999999999" customHeight="1" x14ac:dyDescent="0.2">
      <c r="A53" s="8"/>
      <c r="B53" s="71" t="s">
        <v>17</v>
      </c>
      <c r="C53" s="71"/>
      <c r="D53" s="71"/>
      <c r="E53" s="71"/>
      <c r="F53" s="71"/>
      <c r="G53" s="71"/>
      <c r="H53" s="71"/>
      <c r="I53" s="72"/>
      <c r="J53" s="41">
        <v>1</v>
      </c>
      <c r="K53" s="41">
        <v>4</v>
      </c>
      <c r="L53" s="42" t="s">
        <v>300</v>
      </c>
      <c r="M53" s="40">
        <v>240</v>
      </c>
      <c r="N53" s="73"/>
      <c r="O53" s="73"/>
      <c r="P53" s="43">
        <v>0</v>
      </c>
      <c r="Q53" s="44">
        <v>0</v>
      </c>
      <c r="R53" s="44">
        <v>817.32</v>
      </c>
      <c r="S53" s="45">
        <v>82.68</v>
      </c>
      <c r="T53" s="46">
        <v>900</v>
      </c>
      <c r="U53" s="47">
        <v>900</v>
      </c>
      <c r="V53" s="74">
        <v>0</v>
      </c>
      <c r="W53" s="74"/>
      <c r="X53" s="7" t="s">
        <v>0</v>
      </c>
    </row>
    <row r="54" spans="1:24" ht="12.75" customHeight="1" x14ac:dyDescent="0.2">
      <c r="A54" s="8"/>
      <c r="B54" s="71" t="s">
        <v>6</v>
      </c>
      <c r="C54" s="71"/>
      <c r="D54" s="71"/>
      <c r="E54" s="71"/>
      <c r="F54" s="71"/>
      <c r="G54" s="71"/>
      <c r="H54" s="71"/>
      <c r="I54" s="72"/>
      <c r="J54" s="41">
        <v>1</v>
      </c>
      <c r="K54" s="41">
        <v>4</v>
      </c>
      <c r="L54" s="42" t="s">
        <v>300</v>
      </c>
      <c r="M54" s="40">
        <v>500</v>
      </c>
      <c r="N54" s="73"/>
      <c r="O54" s="73"/>
      <c r="P54" s="43">
        <v>0</v>
      </c>
      <c r="Q54" s="44">
        <v>1500</v>
      </c>
      <c r="R54" s="44">
        <v>0</v>
      </c>
      <c r="S54" s="45">
        <v>0</v>
      </c>
      <c r="T54" s="46">
        <v>1500</v>
      </c>
      <c r="U54" s="47">
        <v>1500</v>
      </c>
      <c r="V54" s="74">
        <v>0</v>
      </c>
      <c r="W54" s="74"/>
      <c r="X54" s="7" t="s">
        <v>0</v>
      </c>
    </row>
    <row r="55" spans="1:24" ht="12.75" customHeight="1" x14ac:dyDescent="0.2">
      <c r="A55" s="8"/>
      <c r="B55" s="71" t="s">
        <v>262</v>
      </c>
      <c r="C55" s="71"/>
      <c r="D55" s="71"/>
      <c r="E55" s="71"/>
      <c r="F55" s="71"/>
      <c r="G55" s="71"/>
      <c r="H55" s="71"/>
      <c r="I55" s="72"/>
      <c r="J55" s="41">
        <v>1</v>
      </c>
      <c r="K55" s="41">
        <v>4</v>
      </c>
      <c r="L55" s="42" t="s">
        <v>300</v>
      </c>
      <c r="M55" s="40">
        <v>530</v>
      </c>
      <c r="N55" s="73"/>
      <c r="O55" s="73"/>
      <c r="P55" s="43">
        <v>0</v>
      </c>
      <c r="Q55" s="44">
        <v>1500</v>
      </c>
      <c r="R55" s="44">
        <v>0</v>
      </c>
      <c r="S55" s="45">
        <v>0</v>
      </c>
      <c r="T55" s="46">
        <v>1500</v>
      </c>
      <c r="U55" s="47">
        <v>1500</v>
      </c>
      <c r="V55" s="74">
        <v>0</v>
      </c>
      <c r="W55" s="74"/>
      <c r="X55" s="7" t="s">
        <v>0</v>
      </c>
    </row>
    <row r="56" spans="1:24" ht="34.15" customHeight="1" x14ac:dyDescent="0.2">
      <c r="A56" s="8"/>
      <c r="B56" s="71" t="s">
        <v>299</v>
      </c>
      <c r="C56" s="71"/>
      <c r="D56" s="71"/>
      <c r="E56" s="71"/>
      <c r="F56" s="71"/>
      <c r="G56" s="71"/>
      <c r="H56" s="71"/>
      <c r="I56" s="72"/>
      <c r="J56" s="41">
        <v>1</v>
      </c>
      <c r="K56" s="41">
        <v>4</v>
      </c>
      <c r="L56" s="42" t="s">
        <v>298</v>
      </c>
      <c r="M56" s="40">
        <v>0</v>
      </c>
      <c r="N56" s="73"/>
      <c r="O56" s="73"/>
      <c r="P56" s="43">
        <v>0</v>
      </c>
      <c r="Q56" s="44">
        <v>24054.63</v>
      </c>
      <c r="R56" s="44">
        <v>22693.61</v>
      </c>
      <c r="S56" s="45">
        <v>37451.760000000002</v>
      </c>
      <c r="T56" s="46">
        <v>84200</v>
      </c>
      <c r="U56" s="47">
        <v>84200</v>
      </c>
      <c r="V56" s="74">
        <v>0</v>
      </c>
      <c r="W56" s="74"/>
      <c r="X56" s="7" t="s">
        <v>0</v>
      </c>
    </row>
    <row r="57" spans="1:24" ht="30" customHeight="1" x14ac:dyDescent="0.2">
      <c r="A57" s="8"/>
      <c r="B57" s="71" t="s">
        <v>26</v>
      </c>
      <c r="C57" s="71"/>
      <c r="D57" s="71"/>
      <c r="E57" s="71"/>
      <c r="F57" s="71"/>
      <c r="G57" s="71"/>
      <c r="H57" s="71"/>
      <c r="I57" s="72"/>
      <c r="J57" s="41">
        <v>1</v>
      </c>
      <c r="K57" s="41">
        <v>4</v>
      </c>
      <c r="L57" s="42" t="s">
        <v>298</v>
      </c>
      <c r="M57" s="40">
        <v>100</v>
      </c>
      <c r="N57" s="73"/>
      <c r="O57" s="73"/>
      <c r="P57" s="43">
        <v>0</v>
      </c>
      <c r="Q57" s="44">
        <v>24054.63</v>
      </c>
      <c r="R57" s="44">
        <v>22693.61</v>
      </c>
      <c r="S57" s="45">
        <v>37451.760000000002</v>
      </c>
      <c r="T57" s="46">
        <v>84200</v>
      </c>
      <c r="U57" s="47">
        <v>84200</v>
      </c>
      <c r="V57" s="74">
        <v>0</v>
      </c>
      <c r="W57" s="74"/>
      <c r="X57" s="7" t="s">
        <v>0</v>
      </c>
    </row>
    <row r="58" spans="1:24" ht="15.6" customHeight="1" x14ac:dyDescent="0.2">
      <c r="A58" s="8"/>
      <c r="B58" s="71" t="s">
        <v>280</v>
      </c>
      <c r="C58" s="71"/>
      <c r="D58" s="71"/>
      <c r="E58" s="71"/>
      <c r="F58" s="71"/>
      <c r="G58" s="71"/>
      <c r="H58" s="71"/>
      <c r="I58" s="72"/>
      <c r="J58" s="41">
        <v>1</v>
      </c>
      <c r="K58" s="41">
        <v>4</v>
      </c>
      <c r="L58" s="42" t="s">
        <v>298</v>
      </c>
      <c r="M58" s="40">
        <v>120</v>
      </c>
      <c r="N58" s="73"/>
      <c r="O58" s="73"/>
      <c r="P58" s="43">
        <v>0</v>
      </c>
      <c r="Q58" s="44">
        <v>24054.63</v>
      </c>
      <c r="R58" s="44">
        <v>22693.61</v>
      </c>
      <c r="S58" s="45">
        <v>37451.760000000002</v>
      </c>
      <c r="T58" s="46">
        <v>84200</v>
      </c>
      <c r="U58" s="47">
        <v>84200</v>
      </c>
      <c r="V58" s="74">
        <v>0</v>
      </c>
      <c r="W58" s="74"/>
      <c r="X58" s="7" t="s">
        <v>0</v>
      </c>
    </row>
    <row r="59" spans="1:24" ht="15" customHeight="1" x14ac:dyDescent="0.2">
      <c r="A59" s="8"/>
      <c r="B59" s="71" t="s">
        <v>297</v>
      </c>
      <c r="C59" s="71"/>
      <c r="D59" s="71"/>
      <c r="E59" s="71"/>
      <c r="F59" s="71"/>
      <c r="G59" s="71"/>
      <c r="H59" s="71"/>
      <c r="I59" s="72"/>
      <c r="J59" s="41">
        <v>1</v>
      </c>
      <c r="K59" s="41">
        <v>4</v>
      </c>
      <c r="L59" s="42" t="s">
        <v>296</v>
      </c>
      <c r="M59" s="40">
        <v>0</v>
      </c>
      <c r="N59" s="73"/>
      <c r="O59" s="73"/>
      <c r="P59" s="43">
        <v>0</v>
      </c>
      <c r="Q59" s="44">
        <v>0</v>
      </c>
      <c r="R59" s="44">
        <v>20862.22</v>
      </c>
      <c r="S59" s="45">
        <v>206698.78</v>
      </c>
      <c r="T59" s="46">
        <v>227561</v>
      </c>
      <c r="U59" s="47">
        <v>118225.53</v>
      </c>
      <c r="V59" s="74">
        <v>0</v>
      </c>
      <c r="W59" s="74"/>
      <c r="X59" s="7" t="s">
        <v>0</v>
      </c>
    </row>
    <row r="60" spans="1:24" ht="31.15" customHeight="1" x14ac:dyDescent="0.2">
      <c r="A60" s="8"/>
      <c r="B60" s="71" t="s">
        <v>26</v>
      </c>
      <c r="C60" s="71"/>
      <c r="D60" s="71"/>
      <c r="E60" s="71"/>
      <c r="F60" s="71"/>
      <c r="G60" s="71"/>
      <c r="H60" s="71"/>
      <c r="I60" s="72"/>
      <c r="J60" s="41">
        <v>1</v>
      </c>
      <c r="K60" s="41">
        <v>4</v>
      </c>
      <c r="L60" s="42" t="s">
        <v>296</v>
      </c>
      <c r="M60" s="40">
        <v>100</v>
      </c>
      <c r="N60" s="73"/>
      <c r="O60" s="73"/>
      <c r="P60" s="43">
        <v>0</v>
      </c>
      <c r="Q60" s="44">
        <v>0</v>
      </c>
      <c r="R60" s="44">
        <v>20862.22</v>
      </c>
      <c r="S60" s="45">
        <v>206698.78</v>
      </c>
      <c r="T60" s="46">
        <v>227561</v>
      </c>
      <c r="U60" s="47">
        <v>118225.53</v>
      </c>
      <c r="V60" s="74">
        <v>0</v>
      </c>
      <c r="W60" s="74"/>
      <c r="X60" s="7" t="s">
        <v>0</v>
      </c>
    </row>
    <row r="61" spans="1:24" ht="13.9" customHeight="1" x14ac:dyDescent="0.2">
      <c r="A61" s="8"/>
      <c r="B61" s="71" t="s">
        <v>280</v>
      </c>
      <c r="C61" s="71"/>
      <c r="D61" s="71"/>
      <c r="E61" s="71"/>
      <c r="F61" s="71"/>
      <c r="G61" s="71"/>
      <c r="H61" s="71"/>
      <c r="I61" s="72"/>
      <c r="J61" s="41">
        <v>1</v>
      </c>
      <c r="K61" s="41">
        <v>4</v>
      </c>
      <c r="L61" s="42" t="s">
        <v>296</v>
      </c>
      <c r="M61" s="40">
        <v>120</v>
      </c>
      <c r="N61" s="73"/>
      <c r="O61" s="73"/>
      <c r="P61" s="43">
        <v>0</v>
      </c>
      <c r="Q61" s="44">
        <v>0</v>
      </c>
      <c r="R61" s="44">
        <v>20862.22</v>
      </c>
      <c r="S61" s="45">
        <v>206698.78</v>
      </c>
      <c r="T61" s="46">
        <v>227561</v>
      </c>
      <c r="U61" s="47">
        <v>118225.53</v>
      </c>
      <c r="V61" s="74">
        <v>0</v>
      </c>
      <c r="W61" s="74"/>
      <c r="X61" s="7" t="s">
        <v>0</v>
      </c>
    </row>
    <row r="62" spans="1:24" ht="30" customHeight="1" x14ac:dyDescent="0.2">
      <c r="A62" s="8"/>
      <c r="B62" s="71" t="s">
        <v>295</v>
      </c>
      <c r="C62" s="71"/>
      <c r="D62" s="71"/>
      <c r="E62" s="71"/>
      <c r="F62" s="71"/>
      <c r="G62" s="71"/>
      <c r="H62" s="71"/>
      <c r="I62" s="72"/>
      <c r="J62" s="41">
        <v>1</v>
      </c>
      <c r="K62" s="41">
        <v>4</v>
      </c>
      <c r="L62" s="42" t="s">
        <v>294</v>
      </c>
      <c r="M62" s="40">
        <v>0</v>
      </c>
      <c r="N62" s="73"/>
      <c r="O62" s="73"/>
      <c r="P62" s="43">
        <v>64290.44</v>
      </c>
      <c r="Q62" s="44">
        <v>119870.04</v>
      </c>
      <c r="R62" s="44">
        <v>85862.09</v>
      </c>
      <c r="S62" s="45">
        <v>110689.43</v>
      </c>
      <c r="T62" s="46">
        <v>380711.99999999994</v>
      </c>
      <c r="U62" s="47">
        <v>380712</v>
      </c>
      <c r="V62" s="74">
        <v>0</v>
      </c>
      <c r="W62" s="74"/>
      <c r="X62" s="7" t="s">
        <v>0</v>
      </c>
    </row>
    <row r="63" spans="1:24" ht="33.6" customHeight="1" x14ac:dyDescent="0.2">
      <c r="A63" s="8"/>
      <c r="B63" s="71" t="s">
        <v>26</v>
      </c>
      <c r="C63" s="71"/>
      <c r="D63" s="71"/>
      <c r="E63" s="71"/>
      <c r="F63" s="71"/>
      <c r="G63" s="71"/>
      <c r="H63" s="71"/>
      <c r="I63" s="72"/>
      <c r="J63" s="41">
        <v>1</v>
      </c>
      <c r="K63" s="41">
        <v>4</v>
      </c>
      <c r="L63" s="42" t="s">
        <v>294</v>
      </c>
      <c r="M63" s="40">
        <v>100</v>
      </c>
      <c r="N63" s="73"/>
      <c r="O63" s="73"/>
      <c r="P63" s="43">
        <v>64290.44</v>
      </c>
      <c r="Q63" s="44">
        <v>119870.04</v>
      </c>
      <c r="R63" s="44">
        <v>85862.09</v>
      </c>
      <c r="S63" s="45">
        <v>110689.43</v>
      </c>
      <c r="T63" s="46">
        <v>380711.99999999994</v>
      </c>
      <c r="U63" s="47">
        <v>380712</v>
      </c>
      <c r="V63" s="74">
        <v>0</v>
      </c>
      <c r="W63" s="74"/>
      <c r="X63" s="7" t="s">
        <v>0</v>
      </c>
    </row>
    <row r="64" spans="1:24" ht="11.45" customHeight="1" x14ac:dyDescent="0.2">
      <c r="A64" s="8"/>
      <c r="B64" s="71" t="s">
        <v>280</v>
      </c>
      <c r="C64" s="71"/>
      <c r="D64" s="71"/>
      <c r="E64" s="71"/>
      <c r="F64" s="71"/>
      <c r="G64" s="71"/>
      <c r="H64" s="71"/>
      <c r="I64" s="72"/>
      <c r="J64" s="41">
        <v>1</v>
      </c>
      <c r="K64" s="41">
        <v>4</v>
      </c>
      <c r="L64" s="42" t="s">
        <v>294</v>
      </c>
      <c r="M64" s="40">
        <v>120</v>
      </c>
      <c r="N64" s="73"/>
      <c r="O64" s="73"/>
      <c r="P64" s="43">
        <v>64290.44</v>
      </c>
      <c r="Q64" s="44">
        <v>119870.04</v>
      </c>
      <c r="R64" s="44">
        <v>85862.09</v>
      </c>
      <c r="S64" s="45">
        <v>110689.43</v>
      </c>
      <c r="T64" s="46">
        <v>380711.99999999994</v>
      </c>
      <c r="U64" s="47">
        <v>380712</v>
      </c>
      <c r="V64" s="74">
        <v>0</v>
      </c>
      <c r="W64" s="74"/>
      <c r="X64" s="7" t="s">
        <v>0</v>
      </c>
    </row>
    <row r="65" spans="1:24" ht="24" customHeight="1" x14ac:dyDescent="0.2">
      <c r="A65" s="8"/>
      <c r="B65" s="71" t="s">
        <v>293</v>
      </c>
      <c r="C65" s="71"/>
      <c r="D65" s="71"/>
      <c r="E65" s="71"/>
      <c r="F65" s="71"/>
      <c r="G65" s="71"/>
      <c r="H65" s="71"/>
      <c r="I65" s="72"/>
      <c r="J65" s="41">
        <v>1</v>
      </c>
      <c r="K65" s="41">
        <v>4</v>
      </c>
      <c r="L65" s="42" t="s">
        <v>292</v>
      </c>
      <c r="M65" s="40">
        <v>0</v>
      </c>
      <c r="N65" s="73"/>
      <c r="O65" s="73"/>
      <c r="P65" s="43">
        <v>0</v>
      </c>
      <c r="Q65" s="44">
        <v>1330</v>
      </c>
      <c r="R65" s="44">
        <v>48740.24</v>
      </c>
      <c r="S65" s="45">
        <v>50009.760000000002</v>
      </c>
      <c r="T65" s="46">
        <v>100080</v>
      </c>
      <c r="U65" s="47">
        <v>100080</v>
      </c>
      <c r="V65" s="74">
        <v>0</v>
      </c>
      <c r="W65" s="74"/>
      <c r="X65" s="7" t="s">
        <v>0</v>
      </c>
    </row>
    <row r="66" spans="1:24" ht="15.6" customHeight="1" x14ac:dyDescent="0.2">
      <c r="A66" s="8"/>
      <c r="B66" s="71" t="s">
        <v>18</v>
      </c>
      <c r="C66" s="71"/>
      <c r="D66" s="71"/>
      <c r="E66" s="71"/>
      <c r="F66" s="71"/>
      <c r="G66" s="71"/>
      <c r="H66" s="71"/>
      <c r="I66" s="72"/>
      <c r="J66" s="41">
        <v>1</v>
      </c>
      <c r="K66" s="41">
        <v>4</v>
      </c>
      <c r="L66" s="42" t="s">
        <v>292</v>
      </c>
      <c r="M66" s="40">
        <v>200</v>
      </c>
      <c r="N66" s="73"/>
      <c r="O66" s="73"/>
      <c r="P66" s="43">
        <v>0</v>
      </c>
      <c r="Q66" s="44">
        <v>1330</v>
      </c>
      <c r="R66" s="44">
        <v>48740.24</v>
      </c>
      <c r="S66" s="45">
        <v>50009.760000000002</v>
      </c>
      <c r="T66" s="46">
        <v>100080</v>
      </c>
      <c r="U66" s="47">
        <v>100080</v>
      </c>
      <c r="V66" s="74">
        <v>0</v>
      </c>
      <c r="W66" s="74"/>
      <c r="X66" s="7" t="s">
        <v>0</v>
      </c>
    </row>
    <row r="67" spans="1:24" ht="13.15" customHeight="1" x14ac:dyDescent="0.2">
      <c r="A67" s="8"/>
      <c r="B67" s="71" t="s">
        <v>17</v>
      </c>
      <c r="C67" s="71"/>
      <c r="D67" s="71"/>
      <c r="E67" s="71"/>
      <c r="F67" s="71"/>
      <c r="G67" s="71"/>
      <c r="H67" s="71"/>
      <c r="I67" s="72"/>
      <c r="J67" s="41">
        <v>1</v>
      </c>
      <c r="K67" s="41">
        <v>4</v>
      </c>
      <c r="L67" s="42" t="s">
        <v>292</v>
      </c>
      <c r="M67" s="40">
        <v>240</v>
      </c>
      <c r="N67" s="73"/>
      <c r="O67" s="73"/>
      <c r="P67" s="43">
        <v>0</v>
      </c>
      <c r="Q67" s="44">
        <v>1330</v>
      </c>
      <c r="R67" s="44">
        <v>48740.24</v>
      </c>
      <c r="S67" s="45">
        <v>50009.760000000002</v>
      </c>
      <c r="T67" s="46">
        <v>100080</v>
      </c>
      <c r="U67" s="47">
        <v>100080</v>
      </c>
      <c r="V67" s="74">
        <v>0</v>
      </c>
      <c r="W67" s="74"/>
      <c r="X67" s="7" t="s">
        <v>0</v>
      </c>
    </row>
    <row r="68" spans="1:24" ht="11.45" customHeight="1" x14ac:dyDescent="0.2">
      <c r="A68" s="8"/>
      <c r="B68" s="71" t="s">
        <v>291</v>
      </c>
      <c r="C68" s="71"/>
      <c r="D68" s="71"/>
      <c r="E68" s="71"/>
      <c r="F68" s="71"/>
      <c r="G68" s="71"/>
      <c r="H68" s="71"/>
      <c r="I68" s="72"/>
      <c r="J68" s="41">
        <v>1</v>
      </c>
      <c r="K68" s="41">
        <v>4</v>
      </c>
      <c r="L68" s="42" t="s">
        <v>290</v>
      </c>
      <c r="M68" s="40">
        <v>0</v>
      </c>
      <c r="N68" s="73"/>
      <c r="O68" s="73"/>
      <c r="P68" s="43">
        <v>7482558.5300000003</v>
      </c>
      <c r="Q68" s="44">
        <v>9906670.6600000001</v>
      </c>
      <c r="R68" s="44">
        <v>13394148.189999999</v>
      </c>
      <c r="S68" s="45">
        <v>10752752.619999999</v>
      </c>
      <c r="T68" s="46">
        <v>41536130</v>
      </c>
      <c r="U68" s="47">
        <v>41360859.630000003</v>
      </c>
      <c r="V68" s="74">
        <v>0</v>
      </c>
      <c r="W68" s="74"/>
      <c r="X68" s="7" t="s">
        <v>0</v>
      </c>
    </row>
    <row r="69" spans="1:24" ht="31.9" customHeight="1" x14ac:dyDescent="0.2">
      <c r="A69" s="8"/>
      <c r="B69" s="71" t="s">
        <v>26</v>
      </c>
      <c r="C69" s="71"/>
      <c r="D69" s="71"/>
      <c r="E69" s="71"/>
      <c r="F69" s="71"/>
      <c r="G69" s="71"/>
      <c r="H69" s="71"/>
      <c r="I69" s="72"/>
      <c r="J69" s="41">
        <v>1</v>
      </c>
      <c r="K69" s="41">
        <v>4</v>
      </c>
      <c r="L69" s="42" t="s">
        <v>290</v>
      </c>
      <c r="M69" s="40">
        <v>100</v>
      </c>
      <c r="N69" s="73"/>
      <c r="O69" s="73"/>
      <c r="P69" s="43">
        <v>6944410.5700000003</v>
      </c>
      <c r="Q69" s="44">
        <v>8909377.75</v>
      </c>
      <c r="R69" s="44">
        <v>11906141.15</v>
      </c>
      <c r="S69" s="45">
        <v>9571265.5299999993</v>
      </c>
      <c r="T69" s="46">
        <v>37331195</v>
      </c>
      <c r="U69" s="47">
        <v>37331132.5</v>
      </c>
      <c r="V69" s="74">
        <v>0</v>
      </c>
      <c r="W69" s="74"/>
      <c r="X69" s="7" t="s">
        <v>0</v>
      </c>
    </row>
    <row r="70" spans="1:24" ht="16.149999999999999" customHeight="1" x14ac:dyDescent="0.2">
      <c r="A70" s="8"/>
      <c r="B70" s="71" t="s">
        <v>280</v>
      </c>
      <c r="C70" s="71"/>
      <c r="D70" s="71"/>
      <c r="E70" s="71"/>
      <c r="F70" s="71"/>
      <c r="G70" s="71"/>
      <c r="H70" s="71"/>
      <c r="I70" s="72"/>
      <c r="J70" s="41">
        <v>1</v>
      </c>
      <c r="K70" s="41">
        <v>4</v>
      </c>
      <c r="L70" s="42" t="s">
        <v>290</v>
      </c>
      <c r="M70" s="40">
        <v>120</v>
      </c>
      <c r="N70" s="73"/>
      <c r="O70" s="73"/>
      <c r="P70" s="43">
        <v>6944410.5700000003</v>
      </c>
      <c r="Q70" s="44">
        <v>8909377.75</v>
      </c>
      <c r="R70" s="44">
        <v>11906141.15</v>
      </c>
      <c r="S70" s="45">
        <v>9571265.5299999993</v>
      </c>
      <c r="T70" s="46">
        <v>37331195</v>
      </c>
      <c r="U70" s="47">
        <v>37331132.5</v>
      </c>
      <c r="V70" s="74">
        <v>0</v>
      </c>
      <c r="W70" s="74"/>
      <c r="X70" s="7" t="s">
        <v>0</v>
      </c>
    </row>
    <row r="71" spans="1:24" ht="15.6" customHeight="1" x14ac:dyDescent="0.2">
      <c r="A71" s="8"/>
      <c r="B71" s="71" t="s">
        <v>18</v>
      </c>
      <c r="C71" s="71"/>
      <c r="D71" s="71"/>
      <c r="E71" s="71"/>
      <c r="F71" s="71"/>
      <c r="G71" s="71"/>
      <c r="H71" s="71"/>
      <c r="I71" s="72"/>
      <c r="J71" s="41">
        <v>1</v>
      </c>
      <c r="K71" s="41">
        <v>4</v>
      </c>
      <c r="L71" s="42" t="s">
        <v>290</v>
      </c>
      <c r="M71" s="40">
        <v>200</v>
      </c>
      <c r="N71" s="73"/>
      <c r="O71" s="73"/>
      <c r="P71" s="43">
        <v>538147.96</v>
      </c>
      <c r="Q71" s="44">
        <v>952831.54</v>
      </c>
      <c r="R71" s="44">
        <v>1468827.08</v>
      </c>
      <c r="S71" s="45">
        <v>1157128.42</v>
      </c>
      <c r="T71" s="46">
        <v>4116935</v>
      </c>
      <c r="U71" s="47">
        <v>3945359.3599999999</v>
      </c>
      <c r="V71" s="74">
        <v>0</v>
      </c>
      <c r="W71" s="74"/>
      <c r="X71" s="7" t="s">
        <v>0</v>
      </c>
    </row>
    <row r="72" spans="1:24" ht="15.6" customHeight="1" x14ac:dyDescent="0.2">
      <c r="A72" s="8"/>
      <c r="B72" s="71" t="s">
        <v>17</v>
      </c>
      <c r="C72" s="71"/>
      <c r="D72" s="71"/>
      <c r="E72" s="71"/>
      <c r="F72" s="71"/>
      <c r="G72" s="71"/>
      <c r="H72" s="71"/>
      <c r="I72" s="72"/>
      <c r="J72" s="41">
        <v>1</v>
      </c>
      <c r="K72" s="41">
        <v>4</v>
      </c>
      <c r="L72" s="42" t="s">
        <v>290</v>
      </c>
      <c r="M72" s="40">
        <v>240</v>
      </c>
      <c r="N72" s="73"/>
      <c r="O72" s="73"/>
      <c r="P72" s="43">
        <v>538147.96</v>
      </c>
      <c r="Q72" s="44">
        <v>952831.54</v>
      </c>
      <c r="R72" s="44">
        <v>1468827.08</v>
      </c>
      <c r="S72" s="45">
        <v>1157128.42</v>
      </c>
      <c r="T72" s="46">
        <v>4116935</v>
      </c>
      <c r="U72" s="47">
        <v>3945359.3599999999</v>
      </c>
      <c r="V72" s="74">
        <v>0</v>
      </c>
      <c r="W72" s="74"/>
      <c r="X72" s="7" t="s">
        <v>0</v>
      </c>
    </row>
    <row r="73" spans="1:24" ht="12.75" customHeight="1" x14ac:dyDescent="0.2">
      <c r="A73" s="8"/>
      <c r="B73" s="71" t="s">
        <v>22</v>
      </c>
      <c r="C73" s="71"/>
      <c r="D73" s="71"/>
      <c r="E73" s="71"/>
      <c r="F73" s="71"/>
      <c r="G73" s="71"/>
      <c r="H73" s="71"/>
      <c r="I73" s="72"/>
      <c r="J73" s="41">
        <v>1</v>
      </c>
      <c r="K73" s="41">
        <v>4</v>
      </c>
      <c r="L73" s="42" t="s">
        <v>290</v>
      </c>
      <c r="M73" s="40">
        <v>800</v>
      </c>
      <c r="N73" s="73"/>
      <c r="O73" s="73"/>
      <c r="P73" s="43">
        <v>0</v>
      </c>
      <c r="Q73" s="44">
        <v>44461.37</v>
      </c>
      <c r="R73" s="44">
        <v>19179.96</v>
      </c>
      <c r="S73" s="45">
        <v>24358.67</v>
      </c>
      <c r="T73" s="46">
        <v>88000</v>
      </c>
      <c r="U73" s="47">
        <v>84367.77</v>
      </c>
      <c r="V73" s="74">
        <v>0</v>
      </c>
      <c r="W73" s="74"/>
      <c r="X73" s="7" t="s">
        <v>0</v>
      </c>
    </row>
    <row r="74" spans="1:24" ht="14.45" customHeight="1" x14ac:dyDescent="0.2">
      <c r="A74" s="8"/>
      <c r="B74" s="71" t="s">
        <v>21</v>
      </c>
      <c r="C74" s="71"/>
      <c r="D74" s="71"/>
      <c r="E74" s="71"/>
      <c r="F74" s="71"/>
      <c r="G74" s="71"/>
      <c r="H74" s="71"/>
      <c r="I74" s="72"/>
      <c r="J74" s="41">
        <v>1</v>
      </c>
      <c r="K74" s="41">
        <v>4</v>
      </c>
      <c r="L74" s="42" t="s">
        <v>290</v>
      </c>
      <c r="M74" s="40">
        <v>850</v>
      </c>
      <c r="N74" s="73"/>
      <c r="O74" s="73"/>
      <c r="P74" s="43">
        <v>0</v>
      </c>
      <c r="Q74" s="44">
        <v>44461.37</v>
      </c>
      <c r="R74" s="44">
        <v>19179.96</v>
      </c>
      <c r="S74" s="45">
        <v>24358.67</v>
      </c>
      <c r="T74" s="46">
        <v>88000</v>
      </c>
      <c r="U74" s="47">
        <v>84367.77</v>
      </c>
      <c r="V74" s="74">
        <v>0</v>
      </c>
      <c r="W74" s="74"/>
      <c r="X74" s="7" t="s">
        <v>0</v>
      </c>
    </row>
    <row r="75" spans="1:24" ht="25.9" customHeight="1" x14ac:dyDescent="0.2">
      <c r="A75" s="8"/>
      <c r="B75" s="71" t="s">
        <v>289</v>
      </c>
      <c r="C75" s="71"/>
      <c r="D75" s="71"/>
      <c r="E75" s="71"/>
      <c r="F75" s="71"/>
      <c r="G75" s="71"/>
      <c r="H75" s="71"/>
      <c r="I75" s="72"/>
      <c r="J75" s="41">
        <v>1</v>
      </c>
      <c r="K75" s="41">
        <v>4</v>
      </c>
      <c r="L75" s="42" t="s">
        <v>288</v>
      </c>
      <c r="M75" s="40">
        <v>0</v>
      </c>
      <c r="N75" s="73"/>
      <c r="O75" s="73"/>
      <c r="P75" s="43">
        <v>33017.620000000003</v>
      </c>
      <c r="Q75" s="44">
        <v>49825.06</v>
      </c>
      <c r="R75" s="44">
        <v>98181.98</v>
      </c>
      <c r="S75" s="45">
        <v>123975.34</v>
      </c>
      <c r="T75" s="46">
        <v>305000</v>
      </c>
      <c r="U75" s="47">
        <v>304415</v>
      </c>
      <c r="V75" s="74">
        <v>0</v>
      </c>
      <c r="W75" s="74"/>
      <c r="X75" s="7" t="s">
        <v>0</v>
      </c>
    </row>
    <row r="76" spans="1:24" ht="33" customHeight="1" x14ac:dyDescent="0.2">
      <c r="A76" s="8"/>
      <c r="B76" s="71" t="s">
        <v>26</v>
      </c>
      <c r="C76" s="71"/>
      <c r="D76" s="71"/>
      <c r="E76" s="71"/>
      <c r="F76" s="71"/>
      <c r="G76" s="71"/>
      <c r="H76" s="71"/>
      <c r="I76" s="72"/>
      <c r="J76" s="41">
        <v>1</v>
      </c>
      <c r="K76" s="41">
        <v>4</v>
      </c>
      <c r="L76" s="42" t="s">
        <v>288</v>
      </c>
      <c r="M76" s="40">
        <v>100</v>
      </c>
      <c r="N76" s="73"/>
      <c r="O76" s="73"/>
      <c r="P76" s="43">
        <v>33017.620000000003</v>
      </c>
      <c r="Q76" s="44">
        <v>48495.86</v>
      </c>
      <c r="R76" s="44">
        <v>67525.5</v>
      </c>
      <c r="S76" s="45">
        <v>105161.02</v>
      </c>
      <c r="T76" s="46">
        <v>254200</v>
      </c>
      <c r="U76" s="47">
        <v>253615</v>
      </c>
      <c r="V76" s="74">
        <v>0</v>
      </c>
      <c r="W76" s="74"/>
      <c r="X76" s="7" t="s">
        <v>0</v>
      </c>
    </row>
    <row r="77" spans="1:24" ht="12.6" customHeight="1" x14ac:dyDescent="0.2">
      <c r="A77" s="8"/>
      <c r="B77" s="71" t="s">
        <v>280</v>
      </c>
      <c r="C77" s="71"/>
      <c r="D77" s="71"/>
      <c r="E77" s="71"/>
      <c r="F77" s="71"/>
      <c r="G77" s="71"/>
      <c r="H77" s="71"/>
      <c r="I77" s="72"/>
      <c r="J77" s="41">
        <v>1</v>
      </c>
      <c r="K77" s="41">
        <v>4</v>
      </c>
      <c r="L77" s="42" t="s">
        <v>288</v>
      </c>
      <c r="M77" s="40">
        <v>120</v>
      </c>
      <c r="N77" s="73"/>
      <c r="O77" s="73"/>
      <c r="P77" s="43">
        <v>33017.620000000003</v>
      </c>
      <c r="Q77" s="44">
        <v>48495.86</v>
      </c>
      <c r="R77" s="44">
        <v>67525.5</v>
      </c>
      <c r="S77" s="45">
        <v>105161.02</v>
      </c>
      <c r="T77" s="46">
        <v>254200</v>
      </c>
      <c r="U77" s="47">
        <v>253615</v>
      </c>
      <c r="V77" s="74">
        <v>0</v>
      </c>
      <c r="W77" s="74"/>
      <c r="X77" s="7" t="s">
        <v>0</v>
      </c>
    </row>
    <row r="78" spans="1:24" ht="13.15" customHeight="1" x14ac:dyDescent="0.2">
      <c r="A78" s="8"/>
      <c r="B78" s="71" t="s">
        <v>18</v>
      </c>
      <c r="C78" s="71"/>
      <c r="D78" s="71"/>
      <c r="E78" s="71"/>
      <c r="F78" s="71"/>
      <c r="G78" s="71"/>
      <c r="H78" s="71"/>
      <c r="I78" s="72"/>
      <c r="J78" s="41">
        <v>1</v>
      </c>
      <c r="K78" s="41">
        <v>4</v>
      </c>
      <c r="L78" s="42" t="s">
        <v>288</v>
      </c>
      <c r="M78" s="40">
        <v>200</v>
      </c>
      <c r="N78" s="73"/>
      <c r="O78" s="73"/>
      <c r="P78" s="43">
        <v>0</v>
      </c>
      <c r="Q78" s="44">
        <v>1329.2</v>
      </c>
      <c r="R78" s="44">
        <v>30656.48</v>
      </c>
      <c r="S78" s="45">
        <v>18814.32</v>
      </c>
      <c r="T78" s="46">
        <v>50800</v>
      </c>
      <c r="U78" s="47">
        <v>50800</v>
      </c>
      <c r="V78" s="74">
        <v>0</v>
      </c>
      <c r="W78" s="74"/>
      <c r="X78" s="7" t="s">
        <v>0</v>
      </c>
    </row>
    <row r="79" spans="1:24" ht="13.15" customHeight="1" x14ac:dyDescent="0.2">
      <c r="A79" s="8"/>
      <c r="B79" s="71" t="s">
        <v>17</v>
      </c>
      <c r="C79" s="71"/>
      <c r="D79" s="71"/>
      <c r="E79" s="71"/>
      <c r="F79" s="71"/>
      <c r="G79" s="71"/>
      <c r="H79" s="71"/>
      <c r="I79" s="72"/>
      <c r="J79" s="41">
        <v>1</v>
      </c>
      <c r="K79" s="41">
        <v>4</v>
      </c>
      <c r="L79" s="42" t="s">
        <v>288</v>
      </c>
      <c r="M79" s="40">
        <v>240</v>
      </c>
      <c r="N79" s="73"/>
      <c r="O79" s="73"/>
      <c r="P79" s="43">
        <v>0</v>
      </c>
      <c r="Q79" s="44">
        <v>1329.2</v>
      </c>
      <c r="R79" s="44">
        <v>30656.48</v>
      </c>
      <c r="S79" s="45">
        <v>18814.32</v>
      </c>
      <c r="T79" s="46">
        <v>50800</v>
      </c>
      <c r="U79" s="47">
        <v>50800</v>
      </c>
      <c r="V79" s="74">
        <v>0</v>
      </c>
      <c r="W79" s="74"/>
      <c r="X79" s="7" t="s">
        <v>0</v>
      </c>
    </row>
    <row r="80" spans="1:24" ht="12.75" customHeight="1" x14ac:dyDescent="0.2">
      <c r="A80" s="8"/>
      <c r="B80" s="71" t="s">
        <v>287</v>
      </c>
      <c r="C80" s="71"/>
      <c r="D80" s="71"/>
      <c r="E80" s="71"/>
      <c r="F80" s="71"/>
      <c r="G80" s="71"/>
      <c r="H80" s="71"/>
      <c r="I80" s="72"/>
      <c r="J80" s="41">
        <v>1</v>
      </c>
      <c r="K80" s="41">
        <v>5</v>
      </c>
      <c r="L80" s="42">
        <v>0</v>
      </c>
      <c r="M80" s="40">
        <v>0</v>
      </c>
      <c r="N80" s="73"/>
      <c r="O80" s="73"/>
      <c r="P80" s="43">
        <v>0</v>
      </c>
      <c r="Q80" s="44">
        <v>0</v>
      </c>
      <c r="R80" s="44">
        <v>4800</v>
      </c>
      <c r="S80" s="45">
        <v>53100</v>
      </c>
      <c r="T80" s="46">
        <v>57900</v>
      </c>
      <c r="U80" s="47">
        <v>4800</v>
      </c>
      <c r="V80" s="74">
        <v>0</v>
      </c>
      <c r="W80" s="74"/>
      <c r="X80" s="7" t="s">
        <v>0</v>
      </c>
    </row>
    <row r="81" spans="1:24" ht="25.9" customHeight="1" x14ac:dyDescent="0.2">
      <c r="A81" s="8"/>
      <c r="B81" s="71" t="s">
        <v>286</v>
      </c>
      <c r="C81" s="71"/>
      <c r="D81" s="71"/>
      <c r="E81" s="71"/>
      <c r="F81" s="71"/>
      <c r="G81" s="71"/>
      <c r="H81" s="71"/>
      <c r="I81" s="72"/>
      <c r="J81" s="41">
        <v>1</v>
      </c>
      <c r="K81" s="41">
        <v>5</v>
      </c>
      <c r="L81" s="42" t="s">
        <v>285</v>
      </c>
      <c r="M81" s="40">
        <v>0</v>
      </c>
      <c r="N81" s="73"/>
      <c r="O81" s="73"/>
      <c r="P81" s="43">
        <v>0</v>
      </c>
      <c r="Q81" s="44">
        <v>0</v>
      </c>
      <c r="R81" s="44">
        <v>4800</v>
      </c>
      <c r="S81" s="45">
        <v>53100</v>
      </c>
      <c r="T81" s="46">
        <v>57900</v>
      </c>
      <c r="U81" s="47">
        <v>4800</v>
      </c>
      <c r="V81" s="74">
        <v>0</v>
      </c>
      <c r="W81" s="74"/>
      <c r="X81" s="7" t="s">
        <v>0</v>
      </c>
    </row>
    <row r="82" spans="1:24" ht="15.6" customHeight="1" x14ac:dyDescent="0.2">
      <c r="A82" s="8"/>
      <c r="B82" s="71" t="s">
        <v>18</v>
      </c>
      <c r="C82" s="71"/>
      <c r="D82" s="71"/>
      <c r="E82" s="71"/>
      <c r="F82" s="71"/>
      <c r="G82" s="71"/>
      <c r="H82" s="71"/>
      <c r="I82" s="72"/>
      <c r="J82" s="41">
        <v>1</v>
      </c>
      <c r="K82" s="41">
        <v>5</v>
      </c>
      <c r="L82" s="42" t="s">
        <v>285</v>
      </c>
      <c r="M82" s="40">
        <v>200</v>
      </c>
      <c r="N82" s="73"/>
      <c r="O82" s="73"/>
      <c r="P82" s="43">
        <v>0</v>
      </c>
      <c r="Q82" s="44">
        <v>0</v>
      </c>
      <c r="R82" s="44">
        <v>4800</v>
      </c>
      <c r="S82" s="45">
        <v>53100</v>
      </c>
      <c r="T82" s="46">
        <v>57900</v>
      </c>
      <c r="U82" s="47">
        <v>4800</v>
      </c>
      <c r="V82" s="74">
        <v>0</v>
      </c>
      <c r="W82" s="74"/>
      <c r="X82" s="7" t="s">
        <v>0</v>
      </c>
    </row>
    <row r="83" spans="1:24" ht="13.9" customHeight="1" x14ac:dyDescent="0.2">
      <c r="A83" s="8"/>
      <c r="B83" s="71" t="s">
        <v>17</v>
      </c>
      <c r="C83" s="71"/>
      <c r="D83" s="71"/>
      <c r="E83" s="71"/>
      <c r="F83" s="71"/>
      <c r="G83" s="71"/>
      <c r="H83" s="71"/>
      <c r="I83" s="72"/>
      <c r="J83" s="41">
        <v>1</v>
      </c>
      <c r="K83" s="41">
        <v>5</v>
      </c>
      <c r="L83" s="42" t="s">
        <v>285</v>
      </c>
      <c r="M83" s="40">
        <v>240</v>
      </c>
      <c r="N83" s="73"/>
      <c r="O83" s="73"/>
      <c r="P83" s="43">
        <v>0</v>
      </c>
      <c r="Q83" s="44">
        <v>0</v>
      </c>
      <c r="R83" s="44">
        <v>4800</v>
      </c>
      <c r="S83" s="45">
        <v>53100</v>
      </c>
      <c r="T83" s="46">
        <v>57900</v>
      </c>
      <c r="U83" s="47">
        <v>4800</v>
      </c>
      <c r="V83" s="74">
        <v>0</v>
      </c>
      <c r="W83" s="74"/>
      <c r="X83" s="7" t="s">
        <v>0</v>
      </c>
    </row>
    <row r="84" spans="1:24" ht="24" customHeight="1" x14ac:dyDescent="0.2">
      <c r="A84" s="8"/>
      <c r="B84" s="71" t="s">
        <v>284</v>
      </c>
      <c r="C84" s="71"/>
      <c r="D84" s="71"/>
      <c r="E84" s="71"/>
      <c r="F84" s="71"/>
      <c r="G84" s="71"/>
      <c r="H84" s="71"/>
      <c r="I84" s="72"/>
      <c r="J84" s="41">
        <v>1</v>
      </c>
      <c r="K84" s="41">
        <v>6</v>
      </c>
      <c r="L84" s="42">
        <v>0</v>
      </c>
      <c r="M84" s="40">
        <v>0</v>
      </c>
      <c r="N84" s="73"/>
      <c r="O84" s="73"/>
      <c r="P84" s="43">
        <v>148320</v>
      </c>
      <c r="Q84" s="44">
        <v>196979.3</v>
      </c>
      <c r="R84" s="44">
        <v>237008.47</v>
      </c>
      <c r="S84" s="45">
        <v>898942.23</v>
      </c>
      <c r="T84" s="46">
        <v>1481250</v>
      </c>
      <c r="U84" s="47">
        <v>950364.7</v>
      </c>
      <c r="V84" s="74">
        <v>0</v>
      </c>
      <c r="W84" s="74"/>
      <c r="X84" s="7" t="s">
        <v>0</v>
      </c>
    </row>
    <row r="85" spans="1:24" ht="15" customHeight="1" x14ac:dyDescent="0.2">
      <c r="A85" s="8"/>
      <c r="B85" s="71" t="s">
        <v>283</v>
      </c>
      <c r="C85" s="71"/>
      <c r="D85" s="71"/>
      <c r="E85" s="71"/>
      <c r="F85" s="71"/>
      <c r="G85" s="71"/>
      <c r="H85" s="71"/>
      <c r="I85" s="72"/>
      <c r="J85" s="41">
        <v>1</v>
      </c>
      <c r="K85" s="41">
        <v>6</v>
      </c>
      <c r="L85" s="42" t="s">
        <v>282</v>
      </c>
      <c r="M85" s="40">
        <v>0</v>
      </c>
      <c r="N85" s="73"/>
      <c r="O85" s="73"/>
      <c r="P85" s="43">
        <v>0</v>
      </c>
      <c r="Q85" s="44">
        <v>0</v>
      </c>
      <c r="R85" s="44">
        <v>0</v>
      </c>
      <c r="S85" s="45">
        <v>615302</v>
      </c>
      <c r="T85" s="46">
        <v>615302</v>
      </c>
      <c r="U85" s="47">
        <v>84416.7</v>
      </c>
      <c r="V85" s="74">
        <v>0</v>
      </c>
      <c r="W85" s="74"/>
      <c r="X85" s="7" t="s">
        <v>0</v>
      </c>
    </row>
    <row r="86" spans="1:24" ht="32.450000000000003" customHeight="1" x14ac:dyDescent="0.2">
      <c r="A86" s="8"/>
      <c r="B86" s="71" t="s">
        <v>26</v>
      </c>
      <c r="C86" s="71"/>
      <c r="D86" s="71"/>
      <c r="E86" s="71"/>
      <c r="F86" s="71"/>
      <c r="G86" s="71"/>
      <c r="H86" s="71"/>
      <c r="I86" s="72"/>
      <c r="J86" s="41">
        <v>1</v>
      </c>
      <c r="K86" s="41">
        <v>6</v>
      </c>
      <c r="L86" s="42" t="s">
        <v>282</v>
      </c>
      <c r="M86" s="40">
        <v>100</v>
      </c>
      <c r="N86" s="73"/>
      <c r="O86" s="73"/>
      <c r="P86" s="43">
        <v>0</v>
      </c>
      <c r="Q86" s="44">
        <v>0</v>
      </c>
      <c r="R86" s="44">
        <v>0</v>
      </c>
      <c r="S86" s="45">
        <v>615302</v>
      </c>
      <c r="T86" s="46">
        <v>615302</v>
      </c>
      <c r="U86" s="47">
        <v>84416.7</v>
      </c>
      <c r="V86" s="74">
        <v>0</v>
      </c>
      <c r="W86" s="74"/>
      <c r="X86" s="7" t="s">
        <v>0</v>
      </c>
    </row>
    <row r="87" spans="1:24" ht="11.45" customHeight="1" x14ac:dyDescent="0.2">
      <c r="A87" s="8"/>
      <c r="B87" s="71" t="s">
        <v>280</v>
      </c>
      <c r="C87" s="71"/>
      <c r="D87" s="71"/>
      <c r="E87" s="71"/>
      <c r="F87" s="71"/>
      <c r="G87" s="71"/>
      <c r="H87" s="71"/>
      <c r="I87" s="72"/>
      <c r="J87" s="41">
        <v>1</v>
      </c>
      <c r="K87" s="41">
        <v>6</v>
      </c>
      <c r="L87" s="42" t="s">
        <v>282</v>
      </c>
      <c r="M87" s="40">
        <v>120</v>
      </c>
      <c r="N87" s="73"/>
      <c r="O87" s="73"/>
      <c r="P87" s="43">
        <v>0</v>
      </c>
      <c r="Q87" s="44">
        <v>0</v>
      </c>
      <c r="R87" s="44">
        <v>0</v>
      </c>
      <c r="S87" s="45">
        <v>615302</v>
      </c>
      <c r="T87" s="46">
        <v>615302</v>
      </c>
      <c r="U87" s="47">
        <v>84416.7</v>
      </c>
      <c r="V87" s="74">
        <v>0</v>
      </c>
      <c r="W87" s="74"/>
      <c r="X87" s="7" t="s">
        <v>0</v>
      </c>
    </row>
    <row r="88" spans="1:24" ht="12" customHeight="1" x14ac:dyDescent="0.2">
      <c r="A88" s="8"/>
      <c r="B88" s="71" t="s">
        <v>281</v>
      </c>
      <c r="C88" s="71"/>
      <c r="D88" s="71"/>
      <c r="E88" s="71"/>
      <c r="F88" s="71"/>
      <c r="G88" s="71"/>
      <c r="H88" s="71"/>
      <c r="I88" s="72"/>
      <c r="J88" s="41">
        <v>1</v>
      </c>
      <c r="K88" s="41">
        <v>6</v>
      </c>
      <c r="L88" s="42" t="s">
        <v>279</v>
      </c>
      <c r="M88" s="40">
        <v>0</v>
      </c>
      <c r="N88" s="73"/>
      <c r="O88" s="73"/>
      <c r="P88" s="43">
        <v>148320</v>
      </c>
      <c r="Q88" s="44">
        <v>196979.3</v>
      </c>
      <c r="R88" s="44">
        <v>237008.47</v>
      </c>
      <c r="S88" s="45">
        <v>283640.23</v>
      </c>
      <c r="T88" s="46">
        <v>865948</v>
      </c>
      <c r="U88" s="47">
        <v>865948</v>
      </c>
      <c r="V88" s="74">
        <v>0</v>
      </c>
      <c r="W88" s="74"/>
      <c r="X88" s="7" t="s">
        <v>0</v>
      </c>
    </row>
    <row r="89" spans="1:24" ht="31.15" customHeight="1" x14ac:dyDescent="0.2">
      <c r="A89" s="8"/>
      <c r="B89" s="71" t="s">
        <v>26</v>
      </c>
      <c r="C89" s="71"/>
      <c r="D89" s="71"/>
      <c r="E89" s="71"/>
      <c r="F89" s="71"/>
      <c r="G89" s="71"/>
      <c r="H89" s="71"/>
      <c r="I89" s="72"/>
      <c r="J89" s="41">
        <v>1</v>
      </c>
      <c r="K89" s="41">
        <v>6</v>
      </c>
      <c r="L89" s="42" t="s">
        <v>279</v>
      </c>
      <c r="M89" s="40">
        <v>100</v>
      </c>
      <c r="N89" s="73"/>
      <c r="O89" s="73"/>
      <c r="P89" s="43">
        <v>148320</v>
      </c>
      <c r="Q89" s="44">
        <v>196979.3</v>
      </c>
      <c r="R89" s="44">
        <v>237008.47</v>
      </c>
      <c r="S89" s="45">
        <v>283640.23</v>
      </c>
      <c r="T89" s="46">
        <v>865948</v>
      </c>
      <c r="U89" s="47">
        <v>865948</v>
      </c>
      <c r="V89" s="74">
        <v>0</v>
      </c>
      <c r="W89" s="74"/>
      <c r="X89" s="7" t="s">
        <v>0</v>
      </c>
    </row>
    <row r="90" spans="1:24" ht="15.6" customHeight="1" x14ac:dyDescent="0.2">
      <c r="A90" s="8"/>
      <c r="B90" s="71" t="s">
        <v>280</v>
      </c>
      <c r="C90" s="71"/>
      <c r="D90" s="71"/>
      <c r="E90" s="71"/>
      <c r="F90" s="71"/>
      <c r="G90" s="71"/>
      <c r="H90" s="71"/>
      <c r="I90" s="72"/>
      <c r="J90" s="41">
        <v>1</v>
      </c>
      <c r="K90" s="41">
        <v>6</v>
      </c>
      <c r="L90" s="42" t="s">
        <v>279</v>
      </c>
      <c r="M90" s="40">
        <v>120</v>
      </c>
      <c r="N90" s="73"/>
      <c r="O90" s="73"/>
      <c r="P90" s="43">
        <v>148320</v>
      </c>
      <c r="Q90" s="44">
        <v>196979.3</v>
      </c>
      <c r="R90" s="44">
        <v>237008.47</v>
      </c>
      <c r="S90" s="45">
        <v>283640.23</v>
      </c>
      <c r="T90" s="46">
        <v>865948</v>
      </c>
      <c r="U90" s="47">
        <v>865948</v>
      </c>
      <c r="V90" s="74">
        <v>0</v>
      </c>
      <c r="W90" s="74"/>
      <c r="X90" s="7" t="s">
        <v>0</v>
      </c>
    </row>
    <row r="91" spans="1:24" ht="15.6" customHeight="1" x14ac:dyDescent="0.2">
      <c r="A91" s="8"/>
      <c r="B91" s="71" t="s">
        <v>278</v>
      </c>
      <c r="C91" s="71"/>
      <c r="D91" s="71"/>
      <c r="E91" s="71"/>
      <c r="F91" s="71"/>
      <c r="G91" s="71"/>
      <c r="H91" s="71"/>
      <c r="I91" s="72"/>
      <c r="J91" s="41">
        <v>1</v>
      </c>
      <c r="K91" s="41">
        <v>13</v>
      </c>
      <c r="L91" s="42">
        <v>0</v>
      </c>
      <c r="M91" s="40">
        <v>0</v>
      </c>
      <c r="N91" s="73"/>
      <c r="O91" s="73"/>
      <c r="P91" s="43">
        <v>5213050.7</v>
      </c>
      <c r="Q91" s="44">
        <v>4153119.89</v>
      </c>
      <c r="R91" s="44">
        <v>3678583.43</v>
      </c>
      <c r="S91" s="45">
        <v>7154518.5999999996</v>
      </c>
      <c r="T91" s="46">
        <v>20199272.619999997</v>
      </c>
      <c r="U91" s="47">
        <v>19539701.59</v>
      </c>
      <c r="V91" s="74">
        <v>0</v>
      </c>
      <c r="W91" s="74"/>
      <c r="X91" s="7" t="s">
        <v>0</v>
      </c>
    </row>
    <row r="92" spans="1:24" ht="33.6" customHeight="1" x14ac:dyDescent="0.2">
      <c r="A92" s="8"/>
      <c r="B92" s="71" t="s">
        <v>9</v>
      </c>
      <c r="C92" s="71"/>
      <c r="D92" s="71"/>
      <c r="E92" s="71"/>
      <c r="F92" s="71"/>
      <c r="G92" s="71"/>
      <c r="H92" s="71"/>
      <c r="I92" s="72"/>
      <c r="J92" s="41">
        <v>1</v>
      </c>
      <c r="K92" s="41">
        <v>13</v>
      </c>
      <c r="L92" s="42" t="s">
        <v>8</v>
      </c>
      <c r="M92" s="40">
        <v>0</v>
      </c>
      <c r="N92" s="73"/>
      <c r="O92" s="73"/>
      <c r="P92" s="43">
        <v>877949.38</v>
      </c>
      <c r="Q92" s="44">
        <v>975551.35</v>
      </c>
      <c r="R92" s="44">
        <v>1349834.27</v>
      </c>
      <c r="S92" s="45">
        <v>1923375</v>
      </c>
      <c r="T92" s="46">
        <v>5126710</v>
      </c>
      <c r="U92" s="47">
        <v>5126710</v>
      </c>
      <c r="V92" s="74">
        <v>0</v>
      </c>
      <c r="W92" s="74"/>
      <c r="X92" s="7" t="s">
        <v>0</v>
      </c>
    </row>
    <row r="93" spans="1:24" ht="30" customHeight="1" x14ac:dyDescent="0.2">
      <c r="A93" s="8"/>
      <c r="B93" s="71" t="s">
        <v>26</v>
      </c>
      <c r="C93" s="71"/>
      <c r="D93" s="71"/>
      <c r="E93" s="71"/>
      <c r="F93" s="71"/>
      <c r="G93" s="71"/>
      <c r="H93" s="71"/>
      <c r="I93" s="72"/>
      <c r="J93" s="41">
        <v>1</v>
      </c>
      <c r="K93" s="41">
        <v>13</v>
      </c>
      <c r="L93" s="42" t="s">
        <v>8</v>
      </c>
      <c r="M93" s="40">
        <v>100</v>
      </c>
      <c r="N93" s="73"/>
      <c r="O93" s="73"/>
      <c r="P93" s="43">
        <v>877949.38</v>
      </c>
      <c r="Q93" s="44">
        <v>975551.35</v>
      </c>
      <c r="R93" s="44">
        <v>1349834.27</v>
      </c>
      <c r="S93" s="45">
        <v>355925</v>
      </c>
      <c r="T93" s="46">
        <v>3559260</v>
      </c>
      <c r="U93" s="47">
        <v>3559260</v>
      </c>
      <c r="V93" s="74">
        <v>0</v>
      </c>
      <c r="W93" s="74"/>
      <c r="X93" s="7" t="s">
        <v>0</v>
      </c>
    </row>
    <row r="94" spans="1:24" ht="15.6" customHeight="1" x14ac:dyDescent="0.2">
      <c r="A94" s="8"/>
      <c r="B94" s="71" t="s">
        <v>25</v>
      </c>
      <c r="C94" s="71"/>
      <c r="D94" s="71"/>
      <c r="E94" s="71"/>
      <c r="F94" s="71"/>
      <c r="G94" s="71"/>
      <c r="H94" s="71"/>
      <c r="I94" s="72"/>
      <c r="J94" s="41">
        <v>1</v>
      </c>
      <c r="K94" s="41">
        <v>13</v>
      </c>
      <c r="L94" s="42" t="s">
        <v>8</v>
      </c>
      <c r="M94" s="40">
        <v>110</v>
      </c>
      <c r="N94" s="73"/>
      <c r="O94" s="73"/>
      <c r="P94" s="43">
        <v>877949.38</v>
      </c>
      <c r="Q94" s="44">
        <v>975551.35</v>
      </c>
      <c r="R94" s="44">
        <v>1349834.27</v>
      </c>
      <c r="S94" s="45">
        <v>355925</v>
      </c>
      <c r="T94" s="46">
        <v>3559260</v>
      </c>
      <c r="U94" s="47">
        <v>3559260</v>
      </c>
      <c r="V94" s="74">
        <v>0</v>
      </c>
      <c r="W94" s="74"/>
      <c r="X94" s="7" t="s">
        <v>0</v>
      </c>
    </row>
    <row r="95" spans="1:24" ht="13.15" customHeight="1" x14ac:dyDescent="0.2">
      <c r="A95" s="8"/>
      <c r="B95" s="71" t="s">
        <v>18</v>
      </c>
      <c r="C95" s="71"/>
      <c r="D95" s="71"/>
      <c r="E95" s="71"/>
      <c r="F95" s="71"/>
      <c r="G95" s="71"/>
      <c r="H95" s="71"/>
      <c r="I95" s="72"/>
      <c r="J95" s="41">
        <v>1</v>
      </c>
      <c r="K95" s="41">
        <v>13</v>
      </c>
      <c r="L95" s="42" t="s">
        <v>8</v>
      </c>
      <c r="M95" s="40">
        <v>200</v>
      </c>
      <c r="N95" s="73"/>
      <c r="O95" s="73"/>
      <c r="P95" s="43">
        <v>0</v>
      </c>
      <c r="Q95" s="44">
        <v>0</v>
      </c>
      <c r="R95" s="44">
        <v>0</v>
      </c>
      <c r="S95" s="45">
        <v>1567450</v>
      </c>
      <c r="T95" s="46">
        <v>1567450</v>
      </c>
      <c r="U95" s="47">
        <v>1567450</v>
      </c>
      <c r="V95" s="74">
        <v>0</v>
      </c>
      <c r="W95" s="74"/>
      <c r="X95" s="7" t="s">
        <v>0</v>
      </c>
    </row>
    <row r="96" spans="1:24" ht="22.15" customHeight="1" x14ac:dyDescent="0.2">
      <c r="A96" s="8"/>
      <c r="B96" s="71" t="s">
        <v>17</v>
      </c>
      <c r="C96" s="71"/>
      <c r="D96" s="71"/>
      <c r="E96" s="71"/>
      <c r="F96" s="71"/>
      <c r="G96" s="71"/>
      <c r="H96" s="71"/>
      <c r="I96" s="72"/>
      <c r="J96" s="41">
        <v>1</v>
      </c>
      <c r="K96" s="41">
        <v>13</v>
      </c>
      <c r="L96" s="42" t="s">
        <v>8</v>
      </c>
      <c r="M96" s="40">
        <v>240</v>
      </c>
      <c r="N96" s="73"/>
      <c r="O96" s="73"/>
      <c r="P96" s="43">
        <v>0</v>
      </c>
      <c r="Q96" s="44">
        <v>0</v>
      </c>
      <c r="R96" s="44">
        <v>0</v>
      </c>
      <c r="S96" s="45">
        <v>1567450</v>
      </c>
      <c r="T96" s="46">
        <v>1567450</v>
      </c>
      <c r="U96" s="47">
        <v>1567450</v>
      </c>
      <c r="V96" s="74">
        <v>0</v>
      </c>
      <c r="W96" s="74"/>
      <c r="X96" s="7" t="s">
        <v>0</v>
      </c>
    </row>
    <row r="97" spans="1:24" ht="23.45" customHeight="1" x14ac:dyDescent="0.2">
      <c r="A97" s="8"/>
      <c r="B97" s="71" t="s">
        <v>277</v>
      </c>
      <c r="C97" s="71"/>
      <c r="D97" s="71"/>
      <c r="E97" s="71"/>
      <c r="F97" s="71"/>
      <c r="G97" s="71"/>
      <c r="H97" s="71"/>
      <c r="I97" s="72"/>
      <c r="J97" s="41">
        <v>1</v>
      </c>
      <c r="K97" s="41">
        <v>13</v>
      </c>
      <c r="L97" s="42" t="s">
        <v>276</v>
      </c>
      <c r="M97" s="40">
        <v>0</v>
      </c>
      <c r="N97" s="73"/>
      <c r="O97" s="73"/>
      <c r="P97" s="43">
        <v>0</v>
      </c>
      <c r="Q97" s="44">
        <v>601000</v>
      </c>
      <c r="R97" s="44">
        <v>0</v>
      </c>
      <c r="S97" s="45">
        <v>0</v>
      </c>
      <c r="T97" s="46">
        <v>601000</v>
      </c>
      <c r="U97" s="47">
        <v>601000</v>
      </c>
      <c r="V97" s="74">
        <v>0</v>
      </c>
      <c r="W97" s="74"/>
      <c r="X97" s="7" t="s">
        <v>0</v>
      </c>
    </row>
    <row r="98" spans="1:24" ht="10.15" customHeight="1" x14ac:dyDescent="0.2">
      <c r="A98" s="8"/>
      <c r="B98" s="71" t="s">
        <v>58</v>
      </c>
      <c r="C98" s="71"/>
      <c r="D98" s="71"/>
      <c r="E98" s="71"/>
      <c r="F98" s="71"/>
      <c r="G98" s="71"/>
      <c r="H98" s="71"/>
      <c r="I98" s="72"/>
      <c r="J98" s="41">
        <v>1</v>
      </c>
      <c r="K98" s="41">
        <v>13</v>
      </c>
      <c r="L98" s="42" t="s">
        <v>276</v>
      </c>
      <c r="M98" s="40">
        <v>300</v>
      </c>
      <c r="N98" s="73"/>
      <c r="O98" s="73"/>
      <c r="P98" s="43">
        <v>0</v>
      </c>
      <c r="Q98" s="44">
        <v>601000</v>
      </c>
      <c r="R98" s="44">
        <v>0</v>
      </c>
      <c r="S98" s="45">
        <v>0</v>
      </c>
      <c r="T98" s="46">
        <v>601000</v>
      </c>
      <c r="U98" s="47">
        <v>601000</v>
      </c>
      <c r="V98" s="74">
        <v>0</v>
      </c>
      <c r="W98" s="74"/>
      <c r="X98" s="7" t="s">
        <v>0</v>
      </c>
    </row>
    <row r="99" spans="1:24" ht="12.75" customHeight="1" x14ac:dyDescent="0.2">
      <c r="A99" s="8"/>
      <c r="B99" s="71" t="s">
        <v>214</v>
      </c>
      <c r="C99" s="71"/>
      <c r="D99" s="71"/>
      <c r="E99" s="71"/>
      <c r="F99" s="71"/>
      <c r="G99" s="71"/>
      <c r="H99" s="71"/>
      <c r="I99" s="72"/>
      <c r="J99" s="41">
        <v>1</v>
      </c>
      <c r="K99" s="41">
        <v>13</v>
      </c>
      <c r="L99" s="42" t="s">
        <v>276</v>
      </c>
      <c r="M99" s="40">
        <v>350</v>
      </c>
      <c r="N99" s="73"/>
      <c r="O99" s="73"/>
      <c r="P99" s="43">
        <v>0</v>
      </c>
      <c r="Q99" s="44">
        <v>601000</v>
      </c>
      <c r="R99" s="44">
        <v>0</v>
      </c>
      <c r="S99" s="45">
        <v>0</v>
      </c>
      <c r="T99" s="46">
        <v>601000</v>
      </c>
      <c r="U99" s="47">
        <v>601000</v>
      </c>
      <c r="V99" s="74">
        <v>0</v>
      </c>
      <c r="W99" s="74"/>
      <c r="X99" s="7" t="s">
        <v>0</v>
      </c>
    </row>
    <row r="100" spans="1:24" ht="22.9" customHeight="1" x14ac:dyDescent="0.2">
      <c r="A100" s="8"/>
      <c r="B100" s="71" t="s">
        <v>275</v>
      </c>
      <c r="C100" s="71"/>
      <c r="D100" s="71"/>
      <c r="E100" s="71"/>
      <c r="F100" s="71"/>
      <c r="G100" s="71"/>
      <c r="H100" s="71"/>
      <c r="I100" s="72"/>
      <c r="J100" s="41">
        <v>1</v>
      </c>
      <c r="K100" s="41">
        <v>13</v>
      </c>
      <c r="L100" s="42" t="s">
        <v>273</v>
      </c>
      <c r="M100" s="40">
        <v>0</v>
      </c>
      <c r="N100" s="73"/>
      <c r="O100" s="73"/>
      <c r="P100" s="43">
        <v>0</v>
      </c>
      <c r="Q100" s="44">
        <v>430030</v>
      </c>
      <c r="R100" s="44">
        <v>0</v>
      </c>
      <c r="S100" s="45">
        <v>207970</v>
      </c>
      <c r="T100" s="46">
        <v>638000</v>
      </c>
      <c r="U100" s="47">
        <v>638000</v>
      </c>
      <c r="V100" s="74">
        <v>0</v>
      </c>
      <c r="W100" s="74"/>
      <c r="X100" s="7" t="s">
        <v>0</v>
      </c>
    </row>
    <row r="101" spans="1:24" ht="14.45" customHeight="1" x14ac:dyDescent="0.2">
      <c r="A101" s="8"/>
      <c r="B101" s="71" t="s">
        <v>58</v>
      </c>
      <c r="C101" s="71"/>
      <c r="D101" s="71"/>
      <c r="E101" s="71"/>
      <c r="F101" s="71"/>
      <c r="G101" s="71"/>
      <c r="H101" s="71"/>
      <c r="I101" s="72"/>
      <c r="J101" s="41">
        <v>1</v>
      </c>
      <c r="K101" s="41">
        <v>13</v>
      </c>
      <c r="L101" s="42" t="s">
        <v>273</v>
      </c>
      <c r="M101" s="40">
        <v>300</v>
      </c>
      <c r="N101" s="73"/>
      <c r="O101" s="73"/>
      <c r="P101" s="43">
        <v>0</v>
      </c>
      <c r="Q101" s="44">
        <v>200000</v>
      </c>
      <c r="R101" s="44">
        <v>0</v>
      </c>
      <c r="S101" s="45">
        <v>0</v>
      </c>
      <c r="T101" s="46">
        <v>200000</v>
      </c>
      <c r="U101" s="47">
        <v>200000</v>
      </c>
      <c r="V101" s="74">
        <v>0</v>
      </c>
      <c r="W101" s="74"/>
      <c r="X101" s="7" t="s">
        <v>0</v>
      </c>
    </row>
    <row r="102" spans="1:24" ht="12.75" customHeight="1" x14ac:dyDescent="0.2">
      <c r="A102" s="8"/>
      <c r="B102" s="71" t="s">
        <v>214</v>
      </c>
      <c r="C102" s="71"/>
      <c r="D102" s="71"/>
      <c r="E102" s="71"/>
      <c r="F102" s="71"/>
      <c r="G102" s="71"/>
      <c r="H102" s="71"/>
      <c r="I102" s="72"/>
      <c r="J102" s="41">
        <v>1</v>
      </c>
      <c r="K102" s="41">
        <v>13</v>
      </c>
      <c r="L102" s="42" t="s">
        <v>273</v>
      </c>
      <c r="M102" s="40">
        <v>350</v>
      </c>
      <c r="N102" s="73"/>
      <c r="O102" s="73"/>
      <c r="P102" s="43">
        <v>0</v>
      </c>
      <c r="Q102" s="44">
        <v>200000</v>
      </c>
      <c r="R102" s="44">
        <v>0</v>
      </c>
      <c r="S102" s="45">
        <v>0</v>
      </c>
      <c r="T102" s="46">
        <v>200000</v>
      </c>
      <c r="U102" s="47">
        <v>200000</v>
      </c>
      <c r="V102" s="74">
        <v>0</v>
      </c>
      <c r="W102" s="74"/>
      <c r="X102" s="7" t="s">
        <v>0</v>
      </c>
    </row>
    <row r="103" spans="1:24" ht="21" customHeight="1" x14ac:dyDescent="0.2">
      <c r="A103" s="8"/>
      <c r="B103" s="71" t="s">
        <v>76</v>
      </c>
      <c r="C103" s="71"/>
      <c r="D103" s="71"/>
      <c r="E103" s="71"/>
      <c r="F103" s="71"/>
      <c r="G103" s="71"/>
      <c r="H103" s="71"/>
      <c r="I103" s="72"/>
      <c r="J103" s="41">
        <v>1</v>
      </c>
      <c r="K103" s="41">
        <v>13</v>
      </c>
      <c r="L103" s="42" t="s">
        <v>273</v>
      </c>
      <c r="M103" s="40">
        <v>600</v>
      </c>
      <c r="N103" s="73"/>
      <c r="O103" s="73"/>
      <c r="P103" s="43">
        <v>0</v>
      </c>
      <c r="Q103" s="44">
        <v>230030</v>
      </c>
      <c r="R103" s="44">
        <v>0</v>
      </c>
      <c r="S103" s="45">
        <v>207970</v>
      </c>
      <c r="T103" s="46">
        <v>438000</v>
      </c>
      <c r="U103" s="47">
        <v>438000</v>
      </c>
      <c r="V103" s="74">
        <v>0</v>
      </c>
      <c r="W103" s="74"/>
      <c r="X103" s="7" t="s">
        <v>0</v>
      </c>
    </row>
    <row r="104" spans="1:24" ht="19.899999999999999" customHeight="1" x14ac:dyDescent="0.2">
      <c r="A104" s="8"/>
      <c r="B104" s="71" t="s">
        <v>274</v>
      </c>
      <c r="C104" s="71"/>
      <c r="D104" s="71"/>
      <c r="E104" s="71"/>
      <c r="F104" s="71"/>
      <c r="G104" s="71"/>
      <c r="H104" s="71"/>
      <c r="I104" s="72"/>
      <c r="J104" s="41">
        <v>1</v>
      </c>
      <c r="K104" s="41">
        <v>13</v>
      </c>
      <c r="L104" s="42" t="s">
        <v>273</v>
      </c>
      <c r="M104" s="40">
        <v>630</v>
      </c>
      <c r="N104" s="73"/>
      <c r="O104" s="73"/>
      <c r="P104" s="43">
        <v>0</v>
      </c>
      <c r="Q104" s="44">
        <v>230030</v>
      </c>
      <c r="R104" s="44">
        <v>0</v>
      </c>
      <c r="S104" s="45">
        <v>207970</v>
      </c>
      <c r="T104" s="46">
        <v>438000</v>
      </c>
      <c r="U104" s="47">
        <v>438000</v>
      </c>
      <c r="V104" s="74">
        <v>0</v>
      </c>
      <c r="W104" s="74"/>
      <c r="X104" s="7" t="s">
        <v>0</v>
      </c>
    </row>
    <row r="105" spans="1:24" ht="22.15" customHeight="1" x14ac:dyDescent="0.2">
      <c r="A105" s="8"/>
      <c r="B105" s="71" t="s">
        <v>272</v>
      </c>
      <c r="C105" s="71"/>
      <c r="D105" s="71"/>
      <c r="E105" s="71"/>
      <c r="F105" s="71"/>
      <c r="G105" s="71"/>
      <c r="H105" s="71"/>
      <c r="I105" s="72"/>
      <c r="J105" s="41">
        <v>1</v>
      </c>
      <c r="K105" s="41">
        <v>13</v>
      </c>
      <c r="L105" s="42" t="s">
        <v>271</v>
      </c>
      <c r="M105" s="40">
        <v>0</v>
      </c>
      <c r="N105" s="73"/>
      <c r="O105" s="73"/>
      <c r="P105" s="43">
        <v>0</v>
      </c>
      <c r="Q105" s="44">
        <v>20000</v>
      </c>
      <c r="R105" s="44">
        <v>0</v>
      </c>
      <c r="S105" s="45">
        <v>11700</v>
      </c>
      <c r="T105" s="46">
        <v>31700</v>
      </c>
      <c r="U105" s="47">
        <v>31700</v>
      </c>
      <c r="V105" s="74">
        <v>0</v>
      </c>
      <c r="W105" s="74"/>
      <c r="X105" s="7" t="s">
        <v>0</v>
      </c>
    </row>
    <row r="106" spans="1:24" ht="15" customHeight="1" x14ac:dyDescent="0.2">
      <c r="A106" s="8"/>
      <c r="B106" s="71" t="s">
        <v>18</v>
      </c>
      <c r="C106" s="71"/>
      <c r="D106" s="71"/>
      <c r="E106" s="71"/>
      <c r="F106" s="71"/>
      <c r="G106" s="71"/>
      <c r="H106" s="71"/>
      <c r="I106" s="72"/>
      <c r="J106" s="41">
        <v>1</v>
      </c>
      <c r="K106" s="41">
        <v>13</v>
      </c>
      <c r="L106" s="42" t="s">
        <v>271</v>
      </c>
      <c r="M106" s="40">
        <v>200</v>
      </c>
      <c r="N106" s="73"/>
      <c r="O106" s="73"/>
      <c r="P106" s="43">
        <v>0</v>
      </c>
      <c r="Q106" s="44">
        <v>0</v>
      </c>
      <c r="R106" s="44">
        <v>0</v>
      </c>
      <c r="S106" s="45">
        <v>11700</v>
      </c>
      <c r="T106" s="46">
        <v>11700</v>
      </c>
      <c r="U106" s="47">
        <v>11700</v>
      </c>
      <c r="V106" s="74">
        <v>0</v>
      </c>
      <c r="W106" s="74"/>
      <c r="X106" s="7" t="s">
        <v>0</v>
      </c>
    </row>
    <row r="107" spans="1:24" ht="22.9" customHeight="1" x14ac:dyDescent="0.2">
      <c r="A107" s="8"/>
      <c r="B107" s="71" t="s">
        <v>17</v>
      </c>
      <c r="C107" s="71"/>
      <c r="D107" s="71"/>
      <c r="E107" s="71"/>
      <c r="F107" s="71"/>
      <c r="G107" s="71"/>
      <c r="H107" s="71"/>
      <c r="I107" s="72"/>
      <c r="J107" s="41">
        <v>1</v>
      </c>
      <c r="K107" s="41">
        <v>13</v>
      </c>
      <c r="L107" s="42" t="s">
        <v>271</v>
      </c>
      <c r="M107" s="40">
        <v>240</v>
      </c>
      <c r="N107" s="73"/>
      <c r="O107" s="73"/>
      <c r="P107" s="43">
        <v>0</v>
      </c>
      <c r="Q107" s="44">
        <v>0</v>
      </c>
      <c r="R107" s="44">
        <v>0</v>
      </c>
      <c r="S107" s="45">
        <v>11700</v>
      </c>
      <c r="T107" s="46">
        <v>11700</v>
      </c>
      <c r="U107" s="47">
        <v>11700</v>
      </c>
      <c r="V107" s="74">
        <v>0</v>
      </c>
      <c r="W107" s="74"/>
      <c r="X107" s="7" t="s">
        <v>0</v>
      </c>
    </row>
    <row r="108" spans="1:24" ht="15.6" customHeight="1" x14ac:dyDescent="0.2">
      <c r="A108" s="8"/>
      <c r="B108" s="71" t="s">
        <v>58</v>
      </c>
      <c r="C108" s="71"/>
      <c r="D108" s="71"/>
      <c r="E108" s="71"/>
      <c r="F108" s="71"/>
      <c r="G108" s="71"/>
      <c r="H108" s="71"/>
      <c r="I108" s="72"/>
      <c r="J108" s="41">
        <v>1</v>
      </c>
      <c r="K108" s="41">
        <v>13</v>
      </c>
      <c r="L108" s="42" t="s">
        <v>271</v>
      </c>
      <c r="M108" s="40">
        <v>300</v>
      </c>
      <c r="N108" s="73"/>
      <c r="O108" s="73"/>
      <c r="P108" s="43">
        <v>0</v>
      </c>
      <c r="Q108" s="44">
        <v>20000</v>
      </c>
      <c r="R108" s="44">
        <v>0</v>
      </c>
      <c r="S108" s="45">
        <v>0</v>
      </c>
      <c r="T108" s="46">
        <v>20000</v>
      </c>
      <c r="U108" s="47">
        <v>20000</v>
      </c>
      <c r="V108" s="74">
        <v>0</v>
      </c>
      <c r="W108" s="74"/>
      <c r="X108" s="7" t="s">
        <v>0</v>
      </c>
    </row>
    <row r="109" spans="1:24" ht="12.75" customHeight="1" x14ac:dyDescent="0.2">
      <c r="A109" s="8"/>
      <c r="B109" s="71" t="s">
        <v>214</v>
      </c>
      <c r="C109" s="71"/>
      <c r="D109" s="71"/>
      <c r="E109" s="71"/>
      <c r="F109" s="71"/>
      <c r="G109" s="71"/>
      <c r="H109" s="71"/>
      <c r="I109" s="72"/>
      <c r="J109" s="41">
        <v>1</v>
      </c>
      <c r="K109" s="41">
        <v>13</v>
      </c>
      <c r="L109" s="42" t="s">
        <v>271</v>
      </c>
      <c r="M109" s="40">
        <v>350</v>
      </c>
      <c r="N109" s="73"/>
      <c r="O109" s="73"/>
      <c r="P109" s="43">
        <v>0</v>
      </c>
      <c r="Q109" s="44">
        <v>20000</v>
      </c>
      <c r="R109" s="44">
        <v>0</v>
      </c>
      <c r="S109" s="45">
        <v>0</v>
      </c>
      <c r="T109" s="46">
        <v>20000</v>
      </c>
      <c r="U109" s="47">
        <v>20000</v>
      </c>
      <c r="V109" s="74">
        <v>0</v>
      </c>
      <c r="W109" s="74"/>
      <c r="X109" s="7" t="s">
        <v>0</v>
      </c>
    </row>
    <row r="110" spans="1:24" ht="12.6" customHeight="1" x14ac:dyDescent="0.2">
      <c r="A110" s="8"/>
      <c r="B110" s="71" t="s">
        <v>77</v>
      </c>
      <c r="C110" s="71"/>
      <c r="D110" s="71"/>
      <c r="E110" s="71"/>
      <c r="F110" s="71"/>
      <c r="G110" s="71"/>
      <c r="H110" s="71"/>
      <c r="I110" s="72"/>
      <c r="J110" s="41">
        <v>1</v>
      </c>
      <c r="K110" s="41">
        <v>13</v>
      </c>
      <c r="L110" s="42" t="s">
        <v>74</v>
      </c>
      <c r="M110" s="40">
        <v>0</v>
      </c>
      <c r="N110" s="73"/>
      <c r="O110" s="73"/>
      <c r="P110" s="43">
        <v>3762757.5</v>
      </c>
      <c r="Q110" s="44">
        <v>209955.34</v>
      </c>
      <c r="R110" s="44">
        <v>408699.87</v>
      </c>
      <c r="S110" s="45">
        <v>1046120.02</v>
      </c>
      <c r="T110" s="46">
        <v>5427532.7300000004</v>
      </c>
      <c r="U110" s="47">
        <v>5210600.32</v>
      </c>
      <c r="V110" s="74">
        <v>0</v>
      </c>
      <c r="W110" s="74"/>
      <c r="X110" s="7" t="s">
        <v>0</v>
      </c>
    </row>
    <row r="111" spans="1:24" ht="12" customHeight="1" x14ac:dyDescent="0.2">
      <c r="A111" s="8"/>
      <c r="B111" s="71" t="s">
        <v>18</v>
      </c>
      <c r="C111" s="71"/>
      <c r="D111" s="71"/>
      <c r="E111" s="71"/>
      <c r="F111" s="71"/>
      <c r="G111" s="71"/>
      <c r="H111" s="71"/>
      <c r="I111" s="72"/>
      <c r="J111" s="41">
        <v>1</v>
      </c>
      <c r="K111" s="41">
        <v>13</v>
      </c>
      <c r="L111" s="42" t="s">
        <v>74</v>
      </c>
      <c r="M111" s="40">
        <v>200</v>
      </c>
      <c r="N111" s="73"/>
      <c r="O111" s="73"/>
      <c r="P111" s="43">
        <v>3762757.5</v>
      </c>
      <c r="Q111" s="44">
        <v>208675.34</v>
      </c>
      <c r="R111" s="44">
        <v>408699.87</v>
      </c>
      <c r="S111" s="45">
        <v>1037400.02</v>
      </c>
      <c r="T111" s="46">
        <v>5417532.7300000004</v>
      </c>
      <c r="U111" s="47">
        <v>5209320.32</v>
      </c>
      <c r="V111" s="74">
        <v>0</v>
      </c>
      <c r="W111" s="74"/>
      <c r="X111" s="7" t="s">
        <v>0</v>
      </c>
    </row>
    <row r="112" spans="1:24" ht="24" customHeight="1" x14ac:dyDescent="0.2">
      <c r="A112" s="8"/>
      <c r="B112" s="71" t="s">
        <v>17</v>
      </c>
      <c r="C112" s="71"/>
      <c r="D112" s="71"/>
      <c r="E112" s="71"/>
      <c r="F112" s="71"/>
      <c r="G112" s="71"/>
      <c r="H112" s="71"/>
      <c r="I112" s="72"/>
      <c r="J112" s="41">
        <v>1</v>
      </c>
      <c r="K112" s="41">
        <v>13</v>
      </c>
      <c r="L112" s="42" t="s">
        <v>74</v>
      </c>
      <c r="M112" s="40">
        <v>240</v>
      </c>
      <c r="N112" s="73"/>
      <c r="O112" s="73"/>
      <c r="P112" s="43">
        <v>3762757.5</v>
      </c>
      <c r="Q112" s="44">
        <v>208675.34</v>
      </c>
      <c r="R112" s="44">
        <v>408699.87</v>
      </c>
      <c r="S112" s="45">
        <v>1037400.02</v>
      </c>
      <c r="T112" s="46">
        <v>5417532.7300000004</v>
      </c>
      <c r="U112" s="47">
        <v>5209320.32</v>
      </c>
      <c r="V112" s="74">
        <v>0</v>
      </c>
      <c r="W112" s="74"/>
      <c r="X112" s="7" t="s">
        <v>0</v>
      </c>
    </row>
    <row r="113" spans="1:24" ht="12.75" customHeight="1" x14ac:dyDescent="0.2">
      <c r="A113" s="8"/>
      <c r="B113" s="71" t="s">
        <v>22</v>
      </c>
      <c r="C113" s="71"/>
      <c r="D113" s="71"/>
      <c r="E113" s="71"/>
      <c r="F113" s="71"/>
      <c r="G113" s="71"/>
      <c r="H113" s="71"/>
      <c r="I113" s="72"/>
      <c r="J113" s="41">
        <v>1</v>
      </c>
      <c r="K113" s="41">
        <v>13</v>
      </c>
      <c r="L113" s="42" t="s">
        <v>74</v>
      </c>
      <c r="M113" s="40">
        <v>800</v>
      </c>
      <c r="N113" s="73"/>
      <c r="O113" s="73"/>
      <c r="P113" s="43">
        <v>0</v>
      </c>
      <c r="Q113" s="44">
        <v>1280</v>
      </c>
      <c r="R113" s="44">
        <v>0</v>
      </c>
      <c r="S113" s="45">
        <v>8720</v>
      </c>
      <c r="T113" s="46">
        <v>10000</v>
      </c>
      <c r="U113" s="47">
        <v>1280</v>
      </c>
      <c r="V113" s="74">
        <v>0</v>
      </c>
      <c r="W113" s="74"/>
      <c r="X113" s="7" t="s">
        <v>0</v>
      </c>
    </row>
    <row r="114" spans="1:24" ht="10.15" customHeight="1" x14ac:dyDescent="0.2">
      <c r="A114" s="8"/>
      <c r="B114" s="71" t="s">
        <v>21</v>
      </c>
      <c r="C114" s="71"/>
      <c r="D114" s="71"/>
      <c r="E114" s="71"/>
      <c r="F114" s="71"/>
      <c r="G114" s="71"/>
      <c r="H114" s="71"/>
      <c r="I114" s="72"/>
      <c r="J114" s="41">
        <v>1</v>
      </c>
      <c r="K114" s="41">
        <v>13</v>
      </c>
      <c r="L114" s="42" t="s">
        <v>74</v>
      </c>
      <c r="M114" s="40">
        <v>850</v>
      </c>
      <c r="N114" s="73"/>
      <c r="O114" s="73"/>
      <c r="P114" s="43">
        <v>0</v>
      </c>
      <c r="Q114" s="44">
        <v>1280</v>
      </c>
      <c r="R114" s="44">
        <v>0</v>
      </c>
      <c r="S114" s="45">
        <v>8720</v>
      </c>
      <c r="T114" s="46">
        <v>10000</v>
      </c>
      <c r="U114" s="47">
        <v>1280</v>
      </c>
      <c r="V114" s="74">
        <v>0</v>
      </c>
      <c r="W114" s="74"/>
      <c r="X114" s="7" t="s">
        <v>0</v>
      </c>
    </row>
    <row r="115" spans="1:24" ht="14.45" customHeight="1" x14ac:dyDescent="0.2">
      <c r="A115" s="8"/>
      <c r="B115" s="71" t="s">
        <v>270</v>
      </c>
      <c r="C115" s="71"/>
      <c r="D115" s="71"/>
      <c r="E115" s="71"/>
      <c r="F115" s="71"/>
      <c r="G115" s="71"/>
      <c r="H115" s="71"/>
      <c r="I115" s="72"/>
      <c r="J115" s="41">
        <v>1</v>
      </c>
      <c r="K115" s="41">
        <v>13</v>
      </c>
      <c r="L115" s="42" t="s">
        <v>268</v>
      </c>
      <c r="M115" s="40">
        <v>0</v>
      </c>
      <c r="N115" s="73"/>
      <c r="O115" s="73"/>
      <c r="P115" s="43">
        <v>177008.08</v>
      </c>
      <c r="Q115" s="44">
        <v>794823.36</v>
      </c>
      <c r="R115" s="44">
        <v>580370.04</v>
      </c>
      <c r="S115" s="45">
        <v>1913509.02</v>
      </c>
      <c r="T115" s="46">
        <v>3465710.5</v>
      </c>
      <c r="U115" s="47">
        <v>3047505.11</v>
      </c>
      <c r="V115" s="74">
        <v>0</v>
      </c>
      <c r="W115" s="74"/>
      <c r="X115" s="7" t="s">
        <v>0</v>
      </c>
    </row>
    <row r="116" spans="1:24" ht="15.6" customHeight="1" x14ac:dyDescent="0.2">
      <c r="A116" s="8"/>
      <c r="B116" s="71" t="s">
        <v>18</v>
      </c>
      <c r="C116" s="71"/>
      <c r="D116" s="71"/>
      <c r="E116" s="71"/>
      <c r="F116" s="71"/>
      <c r="G116" s="71"/>
      <c r="H116" s="71"/>
      <c r="I116" s="72"/>
      <c r="J116" s="41">
        <v>1</v>
      </c>
      <c r="K116" s="41">
        <v>13</v>
      </c>
      <c r="L116" s="42" t="s">
        <v>268</v>
      </c>
      <c r="M116" s="40">
        <v>200</v>
      </c>
      <c r="N116" s="73"/>
      <c r="O116" s="73"/>
      <c r="P116" s="43">
        <v>155008.07999999999</v>
      </c>
      <c r="Q116" s="44">
        <v>694823.36</v>
      </c>
      <c r="R116" s="44">
        <v>520370.04</v>
      </c>
      <c r="S116" s="45">
        <v>1668046.52</v>
      </c>
      <c r="T116" s="46">
        <v>3038248</v>
      </c>
      <c r="U116" s="47">
        <v>2790042.61</v>
      </c>
      <c r="V116" s="74">
        <v>0</v>
      </c>
      <c r="W116" s="74"/>
      <c r="X116" s="7" t="s">
        <v>0</v>
      </c>
    </row>
    <row r="117" spans="1:24" ht="21.6" customHeight="1" x14ac:dyDescent="0.2">
      <c r="A117" s="8"/>
      <c r="B117" s="71" t="s">
        <v>17</v>
      </c>
      <c r="C117" s="71"/>
      <c r="D117" s="71"/>
      <c r="E117" s="71"/>
      <c r="F117" s="71"/>
      <c r="G117" s="71"/>
      <c r="H117" s="71"/>
      <c r="I117" s="72"/>
      <c r="J117" s="41">
        <v>1</v>
      </c>
      <c r="K117" s="41">
        <v>13</v>
      </c>
      <c r="L117" s="42" t="s">
        <v>268</v>
      </c>
      <c r="M117" s="40">
        <v>240</v>
      </c>
      <c r="N117" s="73"/>
      <c r="O117" s="73"/>
      <c r="P117" s="43">
        <v>155008.07999999999</v>
      </c>
      <c r="Q117" s="44">
        <v>694823.36</v>
      </c>
      <c r="R117" s="44">
        <v>520370.04</v>
      </c>
      <c r="S117" s="45">
        <v>1668046.52</v>
      </c>
      <c r="T117" s="46">
        <v>3038248</v>
      </c>
      <c r="U117" s="47">
        <v>2790042.61</v>
      </c>
      <c r="V117" s="74">
        <v>0</v>
      </c>
      <c r="W117" s="74"/>
      <c r="X117" s="7" t="s">
        <v>0</v>
      </c>
    </row>
    <row r="118" spans="1:24" ht="11.45" customHeight="1" x14ac:dyDescent="0.2">
      <c r="A118" s="8"/>
      <c r="B118" s="71" t="s">
        <v>58</v>
      </c>
      <c r="C118" s="71"/>
      <c r="D118" s="71"/>
      <c r="E118" s="71"/>
      <c r="F118" s="71"/>
      <c r="G118" s="71"/>
      <c r="H118" s="71"/>
      <c r="I118" s="72"/>
      <c r="J118" s="41">
        <v>1</v>
      </c>
      <c r="K118" s="41">
        <v>13</v>
      </c>
      <c r="L118" s="42" t="s">
        <v>268</v>
      </c>
      <c r="M118" s="40">
        <v>300</v>
      </c>
      <c r="N118" s="73"/>
      <c r="O118" s="73"/>
      <c r="P118" s="43">
        <v>22000</v>
      </c>
      <c r="Q118" s="44">
        <v>60000</v>
      </c>
      <c r="R118" s="44">
        <v>20000</v>
      </c>
      <c r="S118" s="45">
        <v>208000</v>
      </c>
      <c r="T118" s="46">
        <v>310000</v>
      </c>
      <c r="U118" s="47">
        <v>140000</v>
      </c>
      <c r="V118" s="74">
        <v>0</v>
      </c>
      <c r="W118" s="74"/>
      <c r="X118" s="7" t="s">
        <v>0</v>
      </c>
    </row>
    <row r="119" spans="1:24" ht="12.75" customHeight="1" x14ac:dyDescent="0.2">
      <c r="A119" s="8"/>
      <c r="B119" s="71" t="s">
        <v>269</v>
      </c>
      <c r="C119" s="71"/>
      <c r="D119" s="71"/>
      <c r="E119" s="71"/>
      <c r="F119" s="71"/>
      <c r="G119" s="71"/>
      <c r="H119" s="71"/>
      <c r="I119" s="72"/>
      <c r="J119" s="41">
        <v>1</v>
      </c>
      <c r="K119" s="41">
        <v>13</v>
      </c>
      <c r="L119" s="42" t="s">
        <v>268</v>
      </c>
      <c r="M119" s="40">
        <v>340</v>
      </c>
      <c r="N119" s="73"/>
      <c r="O119" s="73"/>
      <c r="P119" s="43">
        <v>0</v>
      </c>
      <c r="Q119" s="44">
        <v>0</v>
      </c>
      <c r="R119" s="44">
        <v>0</v>
      </c>
      <c r="S119" s="45">
        <v>15000</v>
      </c>
      <c r="T119" s="46">
        <v>15000</v>
      </c>
      <c r="U119" s="47">
        <v>0</v>
      </c>
      <c r="V119" s="74">
        <v>0</v>
      </c>
      <c r="W119" s="74"/>
      <c r="X119" s="7" t="s">
        <v>0</v>
      </c>
    </row>
    <row r="120" spans="1:24" ht="12.75" customHeight="1" x14ac:dyDescent="0.2">
      <c r="A120" s="8"/>
      <c r="B120" s="71" t="s">
        <v>214</v>
      </c>
      <c r="C120" s="71"/>
      <c r="D120" s="71"/>
      <c r="E120" s="71"/>
      <c r="F120" s="71"/>
      <c r="G120" s="71"/>
      <c r="H120" s="71"/>
      <c r="I120" s="72"/>
      <c r="J120" s="41">
        <v>1</v>
      </c>
      <c r="K120" s="41">
        <v>13</v>
      </c>
      <c r="L120" s="42" t="s">
        <v>268</v>
      </c>
      <c r="M120" s="40">
        <v>350</v>
      </c>
      <c r="N120" s="73"/>
      <c r="O120" s="73"/>
      <c r="P120" s="43">
        <v>22000</v>
      </c>
      <c r="Q120" s="44">
        <v>60000</v>
      </c>
      <c r="R120" s="44">
        <v>20000</v>
      </c>
      <c r="S120" s="45">
        <v>193000</v>
      </c>
      <c r="T120" s="46">
        <v>295000</v>
      </c>
      <c r="U120" s="47">
        <v>140000</v>
      </c>
      <c r="V120" s="74">
        <v>0</v>
      </c>
      <c r="W120" s="74"/>
      <c r="X120" s="7" t="s">
        <v>0</v>
      </c>
    </row>
    <row r="121" spans="1:24" ht="12.75" customHeight="1" x14ac:dyDescent="0.2">
      <c r="A121" s="8"/>
      <c r="B121" s="71" t="s">
        <v>6</v>
      </c>
      <c r="C121" s="71"/>
      <c r="D121" s="71"/>
      <c r="E121" s="71"/>
      <c r="F121" s="71"/>
      <c r="G121" s="71"/>
      <c r="H121" s="71"/>
      <c r="I121" s="72"/>
      <c r="J121" s="41">
        <v>1</v>
      </c>
      <c r="K121" s="41">
        <v>13</v>
      </c>
      <c r="L121" s="42" t="s">
        <v>268</v>
      </c>
      <c r="M121" s="40">
        <v>500</v>
      </c>
      <c r="N121" s="73"/>
      <c r="O121" s="73"/>
      <c r="P121" s="43">
        <v>0</v>
      </c>
      <c r="Q121" s="44">
        <v>0</v>
      </c>
      <c r="R121" s="44">
        <v>40000</v>
      </c>
      <c r="S121" s="45">
        <v>37462.5</v>
      </c>
      <c r="T121" s="46">
        <v>77462.5</v>
      </c>
      <c r="U121" s="47">
        <v>77462.5</v>
      </c>
      <c r="V121" s="74">
        <v>0</v>
      </c>
      <c r="W121" s="74"/>
      <c r="X121" s="7" t="s">
        <v>0</v>
      </c>
    </row>
    <row r="122" spans="1:24" ht="12.75" customHeight="1" x14ac:dyDescent="0.2">
      <c r="A122" s="8"/>
      <c r="B122" s="71" t="s">
        <v>5</v>
      </c>
      <c r="C122" s="71"/>
      <c r="D122" s="71"/>
      <c r="E122" s="71"/>
      <c r="F122" s="71"/>
      <c r="G122" s="71"/>
      <c r="H122" s="71"/>
      <c r="I122" s="72"/>
      <c r="J122" s="41">
        <v>1</v>
      </c>
      <c r="K122" s="41">
        <v>13</v>
      </c>
      <c r="L122" s="42" t="s">
        <v>268</v>
      </c>
      <c r="M122" s="40">
        <v>540</v>
      </c>
      <c r="N122" s="73"/>
      <c r="O122" s="73"/>
      <c r="P122" s="43">
        <v>0</v>
      </c>
      <c r="Q122" s="44">
        <v>0</v>
      </c>
      <c r="R122" s="44">
        <v>40000</v>
      </c>
      <c r="S122" s="45">
        <v>37462.5</v>
      </c>
      <c r="T122" s="46">
        <v>77462.5</v>
      </c>
      <c r="U122" s="47">
        <v>77462.5</v>
      </c>
      <c r="V122" s="74">
        <v>0</v>
      </c>
      <c r="W122" s="74"/>
      <c r="X122" s="7" t="s">
        <v>0</v>
      </c>
    </row>
    <row r="123" spans="1:24" ht="12.75" customHeight="1" x14ac:dyDescent="0.2">
      <c r="A123" s="8"/>
      <c r="B123" s="71" t="s">
        <v>22</v>
      </c>
      <c r="C123" s="71"/>
      <c r="D123" s="71"/>
      <c r="E123" s="71"/>
      <c r="F123" s="71"/>
      <c r="G123" s="71"/>
      <c r="H123" s="71"/>
      <c r="I123" s="72"/>
      <c r="J123" s="41">
        <v>1</v>
      </c>
      <c r="K123" s="41">
        <v>13</v>
      </c>
      <c r="L123" s="42" t="s">
        <v>268</v>
      </c>
      <c r="M123" s="40">
        <v>800</v>
      </c>
      <c r="N123" s="73"/>
      <c r="O123" s="73"/>
      <c r="P123" s="43">
        <v>0</v>
      </c>
      <c r="Q123" s="44">
        <v>40000</v>
      </c>
      <c r="R123" s="44">
        <v>0</v>
      </c>
      <c r="S123" s="45">
        <v>0</v>
      </c>
      <c r="T123" s="46">
        <v>40000</v>
      </c>
      <c r="U123" s="47">
        <v>40000</v>
      </c>
      <c r="V123" s="74">
        <v>0</v>
      </c>
      <c r="W123" s="74"/>
      <c r="X123" s="7" t="s">
        <v>0</v>
      </c>
    </row>
    <row r="124" spans="1:24" ht="10.9" customHeight="1" x14ac:dyDescent="0.2">
      <c r="A124" s="8"/>
      <c r="B124" s="71" t="s">
        <v>21</v>
      </c>
      <c r="C124" s="71"/>
      <c r="D124" s="71"/>
      <c r="E124" s="71"/>
      <c r="F124" s="71"/>
      <c r="G124" s="71"/>
      <c r="H124" s="71"/>
      <c r="I124" s="72"/>
      <c r="J124" s="41">
        <v>1</v>
      </c>
      <c r="K124" s="41">
        <v>13</v>
      </c>
      <c r="L124" s="42" t="s">
        <v>268</v>
      </c>
      <c r="M124" s="40">
        <v>850</v>
      </c>
      <c r="N124" s="73"/>
      <c r="O124" s="73"/>
      <c r="P124" s="43">
        <v>0</v>
      </c>
      <c r="Q124" s="44">
        <v>40000</v>
      </c>
      <c r="R124" s="44">
        <v>0</v>
      </c>
      <c r="S124" s="45">
        <v>0</v>
      </c>
      <c r="T124" s="46">
        <v>40000</v>
      </c>
      <c r="U124" s="47">
        <v>40000</v>
      </c>
      <c r="V124" s="74">
        <v>0</v>
      </c>
      <c r="W124" s="74"/>
      <c r="X124" s="7" t="s">
        <v>0</v>
      </c>
    </row>
    <row r="125" spans="1:24" ht="22.9" customHeight="1" x14ac:dyDescent="0.2">
      <c r="A125" s="8"/>
      <c r="B125" s="71" t="s">
        <v>267</v>
      </c>
      <c r="C125" s="71"/>
      <c r="D125" s="71"/>
      <c r="E125" s="71"/>
      <c r="F125" s="71"/>
      <c r="G125" s="71"/>
      <c r="H125" s="71"/>
      <c r="I125" s="72"/>
      <c r="J125" s="41">
        <v>1</v>
      </c>
      <c r="K125" s="41">
        <v>13</v>
      </c>
      <c r="L125" s="42" t="s">
        <v>266</v>
      </c>
      <c r="M125" s="40">
        <v>0</v>
      </c>
      <c r="N125" s="73"/>
      <c r="O125" s="73"/>
      <c r="P125" s="43">
        <v>395335.74</v>
      </c>
      <c r="Q125" s="44">
        <v>1121759.8400000001</v>
      </c>
      <c r="R125" s="44">
        <v>1339679.25</v>
      </c>
      <c r="S125" s="45">
        <v>2051844.56</v>
      </c>
      <c r="T125" s="46">
        <v>4908619.3900000006</v>
      </c>
      <c r="U125" s="47">
        <v>4884186.16</v>
      </c>
      <c r="V125" s="74">
        <v>0</v>
      </c>
      <c r="W125" s="74"/>
      <c r="X125" s="7" t="s">
        <v>0</v>
      </c>
    </row>
    <row r="126" spans="1:24" ht="32.450000000000003" customHeight="1" x14ac:dyDescent="0.2">
      <c r="A126" s="8"/>
      <c r="B126" s="71" t="s">
        <v>26</v>
      </c>
      <c r="C126" s="71"/>
      <c r="D126" s="71"/>
      <c r="E126" s="71"/>
      <c r="F126" s="71"/>
      <c r="G126" s="71"/>
      <c r="H126" s="71"/>
      <c r="I126" s="72"/>
      <c r="J126" s="41">
        <v>1</v>
      </c>
      <c r="K126" s="41">
        <v>13</v>
      </c>
      <c r="L126" s="42" t="s">
        <v>266</v>
      </c>
      <c r="M126" s="40">
        <v>100</v>
      </c>
      <c r="N126" s="73"/>
      <c r="O126" s="73"/>
      <c r="P126" s="43">
        <v>343320.92</v>
      </c>
      <c r="Q126" s="44">
        <v>842701.5</v>
      </c>
      <c r="R126" s="44">
        <v>1101043.68</v>
      </c>
      <c r="S126" s="45">
        <v>1552927.9</v>
      </c>
      <c r="T126" s="46">
        <v>3839993.9999999995</v>
      </c>
      <c r="U126" s="47">
        <v>3834797.64</v>
      </c>
      <c r="V126" s="74">
        <v>0</v>
      </c>
      <c r="W126" s="74"/>
      <c r="X126" s="7" t="s">
        <v>0</v>
      </c>
    </row>
    <row r="127" spans="1:24" ht="12.6" customHeight="1" x14ac:dyDescent="0.2">
      <c r="A127" s="8"/>
      <c r="B127" s="71" t="s">
        <v>25</v>
      </c>
      <c r="C127" s="71"/>
      <c r="D127" s="71"/>
      <c r="E127" s="71"/>
      <c r="F127" s="71"/>
      <c r="G127" s="71"/>
      <c r="H127" s="71"/>
      <c r="I127" s="72"/>
      <c r="J127" s="41">
        <v>1</v>
      </c>
      <c r="K127" s="41">
        <v>13</v>
      </c>
      <c r="L127" s="42" t="s">
        <v>266</v>
      </c>
      <c r="M127" s="40">
        <v>110</v>
      </c>
      <c r="N127" s="73"/>
      <c r="O127" s="73"/>
      <c r="P127" s="43">
        <v>343320.92</v>
      </c>
      <c r="Q127" s="44">
        <v>842701.5</v>
      </c>
      <c r="R127" s="44">
        <v>1101043.68</v>
      </c>
      <c r="S127" s="45">
        <v>1552927.9</v>
      </c>
      <c r="T127" s="46">
        <v>3839993.9999999995</v>
      </c>
      <c r="U127" s="47">
        <v>3834797.64</v>
      </c>
      <c r="V127" s="74">
        <v>0</v>
      </c>
      <c r="W127" s="74"/>
      <c r="X127" s="7" t="s">
        <v>0</v>
      </c>
    </row>
    <row r="128" spans="1:24" ht="15" customHeight="1" x14ac:dyDescent="0.2">
      <c r="A128" s="8"/>
      <c r="B128" s="71" t="s">
        <v>18</v>
      </c>
      <c r="C128" s="71"/>
      <c r="D128" s="71"/>
      <c r="E128" s="71"/>
      <c r="F128" s="71"/>
      <c r="G128" s="71"/>
      <c r="H128" s="71"/>
      <c r="I128" s="72"/>
      <c r="J128" s="41">
        <v>1</v>
      </c>
      <c r="K128" s="41">
        <v>13</v>
      </c>
      <c r="L128" s="42" t="s">
        <v>266</v>
      </c>
      <c r="M128" s="40">
        <v>200</v>
      </c>
      <c r="N128" s="73"/>
      <c r="O128" s="73"/>
      <c r="P128" s="43">
        <v>52014.82</v>
      </c>
      <c r="Q128" s="44">
        <v>279058.34000000003</v>
      </c>
      <c r="R128" s="44">
        <v>238635.57</v>
      </c>
      <c r="S128" s="45">
        <v>498916.66</v>
      </c>
      <c r="T128" s="46">
        <v>1068625.3899999999</v>
      </c>
      <c r="U128" s="47">
        <v>1049388.52</v>
      </c>
      <c r="V128" s="74">
        <v>0</v>
      </c>
      <c r="W128" s="74"/>
      <c r="X128" s="7" t="s">
        <v>0</v>
      </c>
    </row>
    <row r="129" spans="1:24" ht="21.6" customHeight="1" x14ac:dyDescent="0.2">
      <c r="A129" s="8"/>
      <c r="B129" s="71" t="s">
        <v>17</v>
      </c>
      <c r="C129" s="71"/>
      <c r="D129" s="71"/>
      <c r="E129" s="71"/>
      <c r="F129" s="71"/>
      <c r="G129" s="71"/>
      <c r="H129" s="71"/>
      <c r="I129" s="72"/>
      <c r="J129" s="41">
        <v>1</v>
      </c>
      <c r="K129" s="41">
        <v>13</v>
      </c>
      <c r="L129" s="42" t="s">
        <v>266</v>
      </c>
      <c r="M129" s="40">
        <v>240</v>
      </c>
      <c r="N129" s="73"/>
      <c r="O129" s="73"/>
      <c r="P129" s="43">
        <v>52014.82</v>
      </c>
      <c r="Q129" s="44">
        <v>279058.34000000003</v>
      </c>
      <c r="R129" s="44">
        <v>238635.57</v>
      </c>
      <c r="S129" s="45">
        <v>498916.66</v>
      </c>
      <c r="T129" s="46">
        <v>1068625.3899999999</v>
      </c>
      <c r="U129" s="47">
        <v>1049388.52</v>
      </c>
      <c r="V129" s="74">
        <v>0</v>
      </c>
      <c r="W129" s="74"/>
      <c r="X129" s="7" t="s">
        <v>0</v>
      </c>
    </row>
    <row r="130" spans="1:24" ht="12.75" customHeight="1" x14ac:dyDescent="0.2">
      <c r="A130" s="8"/>
      <c r="B130" s="71" t="s">
        <v>265</v>
      </c>
      <c r="C130" s="71"/>
      <c r="D130" s="71"/>
      <c r="E130" s="71"/>
      <c r="F130" s="71"/>
      <c r="G130" s="71"/>
      <c r="H130" s="71"/>
      <c r="I130" s="72"/>
      <c r="J130" s="41">
        <v>2</v>
      </c>
      <c r="K130" s="41">
        <v>0</v>
      </c>
      <c r="L130" s="42">
        <v>0</v>
      </c>
      <c r="M130" s="40">
        <v>0</v>
      </c>
      <c r="N130" s="73"/>
      <c r="O130" s="73"/>
      <c r="P130" s="43">
        <v>324600</v>
      </c>
      <c r="Q130" s="44">
        <v>339860</v>
      </c>
      <c r="R130" s="44">
        <v>320752.88</v>
      </c>
      <c r="S130" s="45">
        <v>313287.12</v>
      </c>
      <c r="T130" s="46">
        <v>1298500</v>
      </c>
      <c r="U130" s="47">
        <v>1298500</v>
      </c>
      <c r="V130" s="74">
        <v>0</v>
      </c>
      <c r="W130" s="74"/>
      <c r="X130" s="7" t="s">
        <v>0</v>
      </c>
    </row>
    <row r="131" spans="1:24" ht="10.15" customHeight="1" x14ac:dyDescent="0.2">
      <c r="A131" s="8"/>
      <c r="B131" s="71" t="s">
        <v>264</v>
      </c>
      <c r="C131" s="71"/>
      <c r="D131" s="71"/>
      <c r="E131" s="71"/>
      <c r="F131" s="71"/>
      <c r="G131" s="71"/>
      <c r="H131" s="71"/>
      <c r="I131" s="72"/>
      <c r="J131" s="41">
        <v>2</v>
      </c>
      <c r="K131" s="41">
        <v>3</v>
      </c>
      <c r="L131" s="42">
        <v>0</v>
      </c>
      <c r="M131" s="40">
        <v>0</v>
      </c>
      <c r="N131" s="73"/>
      <c r="O131" s="73"/>
      <c r="P131" s="43">
        <v>324600</v>
      </c>
      <c r="Q131" s="44">
        <v>339860</v>
      </c>
      <c r="R131" s="44">
        <v>320752.88</v>
      </c>
      <c r="S131" s="45">
        <v>313287.12</v>
      </c>
      <c r="T131" s="46">
        <v>1298500</v>
      </c>
      <c r="U131" s="47">
        <v>1298500</v>
      </c>
      <c r="V131" s="74">
        <v>0</v>
      </c>
      <c r="W131" s="74"/>
      <c r="X131" s="7" t="s">
        <v>0</v>
      </c>
    </row>
    <row r="132" spans="1:24" ht="19.899999999999999" customHeight="1" x14ac:dyDescent="0.2">
      <c r="A132" s="8"/>
      <c r="B132" s="71" t="s">
        <v>263</v>
      </c>
      <c r="C132" s="71"/>
      <c r="D132" s="71"/>
      <c r="E132" s="71"/>
      <c r="F132" s="71"/>
      <c r="G132" s="71"/>
      <c r="H132" s="71"/>
      <c r="I132" s="72"/>
      <c r="J132" s="41">
        <v>2</v>
      </c>
      <c r="K132" s="41">
        <v>3</v>
      </c>
      <c r="L132" s="42" t="s">
        <v>261</v>
      </c>
      <c r="M132" s="40">
        <v>0</v>
      </c>
      <c r="N132" s="73"/>
      <c r="O132" s="73"/>
      <c r="P132" s="43">
        <v>324600</v>
      </c>
      <c r="Q132" s="44">
        <v>339860</v>
      </c>
      <c r="R132" s="44">
        <v>320752.88</v>
      </c>
      <c r="S132" s="45">
        <v>313287.12</v>
      </c>
      <c r="T132" s="46">
        <v>1298500</v>
      </c>
      <c r="U132" s="47">
        <v>1298500</v>
      </c>
      <c r="V132" s="74">
        <v>0</v>
      </c>
      <c r="W132" s="74"/>
      <c r="X132" s="7" t="s">
        <v>0</v>
      </c>
    </row>
    <row r="133" spans="1:24" ht="12.75" customHeight="1" x14ac:dyDescent="0.2">
      <c r="A133" s="8"/>
      <c r="B133" s="71" t="s">
        <v>6</v>
      </c>
      <c r="C133" s="71"/>
      <c r="D133" s="71"/>
      <c r="E133" s="71"/>
      <c r="F133" s="71"/>
      <c r="G133" s="71"/>
      <c r="H133" s="71"/>
      <c r="I133" s="72"/>
      <c r="J133" s="41">
        <v>2</v>
      </c>
      <c r="K133" s="41">
        <v>3</v>
      </c>
      <c r="L133" s="42" t="s">
        <v>261</v>
      </c>
      <c r="M133" s="40">
        <v>500</v>
      </c>
      <c r="N133" s="73"/>
      <c r="O133" s="73"/>
      <c r="P133" s="43">
        <v>324600</v>
      </c>
      <c r="Q133" s="44">
        <v>339860</v>
      </c>
      <c r="R133" s="44">
        <v>320752.88</v>
      </c>
      <c r="S133" s="45">
        <v>313287.12</v>
      </c>
      <c r="T133" s="46">
        <v>1298500</v>
      </c>
      <c r="U133" s="47">
        <v>1298500</v>
      </c>
      <c r="V133" s="74">
        <v>0</v>
      </c>
      <c r="W133" s="74"/>
      <c r="X133" s="7" t="s">
        <v>0</v>
      </c>
    </row>
    <row r="134" spans="1:24" ht="12.75" customHeight="1" x14ac:dyDescent="0.2">
      <c r="A134" s="8"/>
      <c r="B134" s="71" t="s">
        <v>262</v>
      </c>
      <c r="C134" s="71"/>
      <c r="D134" s="71"/>
      <c r="E134" s="71"/>
      <c r="F134" s="71"/>
      <c r="G134" s="71"/>
      <c r="H134" s="71"/>
      <c r="I134" s="72"/>
      <c r="J134" s="41">
        <v>2</v>
      </c>
      <c r="K134" s="41">
        <v>3</v>
      </c>
      <c r="L134" s="42" t="s">
        <v>261</v>
      </c>
      <c r="M134" s="40">
        <v>530</v>
      </c>
      <c r="N134" s="73"/>
      <c r="O134" s="73"/>
      <c r="P134" s="43">
        <v>324600</v>
      </c>
      <c r="Q134" s="44">
        <v>339860</v>
      </c>
      <c r="R134" s="44">
        <v>320752.88</v>
      </c>
      <c r="S134" s="45">
        <v>313287.12</v>
      </c>
      <c r="T134" s="46">
        <v>1298500</v>
      </c>
      <c r="U134" s="47">
        <v>1298500</v>
      </c>
      <c r="V134" s="74">
        <v>0</v>
      </c>
      <c r="W134" s="74"/>
      <c r="X134" s="7" t="s">
        <v>0</v>
      </c>
    </row>
    <row r="135" spans="1:24" ht="12" customHeight="1" x14ac:dyDescent="0.2">
      <c r="A135" s="8"/>
      <c r="B135" s="71" t="s">
        <v>260</v>
      </c>
      <c r="C135" s="71"/>
      <c r="D135" s="71"/>
      <c r="E135" s="71"/>
      <c r="F135" s="71"/>
      <c r="G135" s="71"/>
      <c r="H135" s="71"/>
      <c r="I135" s="72"/>
      <c r="J135" s="41">
        <v>3</v>
      </c>
      <c r="K135" s="41">
        <v>0</v>
      </c>
      <c r="L135" s="42">
        <v>0</v>
      </c>
      <c r="M135" s="40">
        <v>0</v>
      </c>
      <c r="N135" s="73"/>
      <c r="O135" s="73"/>
      <c r="P135" s="43">
        <v>124800</v>
      </c>
      <c r="Q135" s="44">
        <v>41904</v>
      </c>
      <c r="R135" s="44">
        <v>353643.59</v>
      </c>
      <c r="S135" s="45">
        <v>3694385.63</v>
      </c>
      <c r="T135" s="46">
        <v>4214733.22</v>
      </c>
      <c r="U135" s="47">
        <v>3797753.85</v>
      </c>
      <c r="V135" s="74">
        <v>0</v>
      </c>
      <c r="W135" s="74"/>
      <c r="X135" s="7" t="s">
        <v>0</v>
      </c>
    </row>
    <row r="136" spans="1:24" ht="26.45" customHeight="1" x14ac:dyDescent="0.2">
      <c r="A136" s="8"/>
      <c r="B136" s="71" t="s">
        <v>259</v>
      </c>
      <c r="C136" s="71"/>
      <c r="D136" s="71"/>
      <c r="E136" s="71"/>
      <c r="F136" s="71"/>
      <c r="G136" s="71"/>
      <c r="H136" s="71"/>
      <c r="I136" s="72"/>
      <c r="J136" s="41">
        <v>3</v>
      </c>
      <c r="K136" s="41">
        <v>9</v>
      </c>
      <c r="L136" s="42">
        <v>0</v>
      </c>
      <c r="M136" s="40">
        <v>0</v>
      </c>
      <c r="N136" s="73"/>
      <c r="O136" s="73"/>
      <c r="P136" s="43">
        <v>0</v>
      </c>
      <c r="Q136" s="44">
        <v>0</v>
      </c>
      <c r="R136" s="44">
        <v>0</v>
      </c>
      <c r="S136" s="45">
        <v>492488.68</v>
      </c>
      <c r="T136" s="46">
        <v>492488.68</v>
      </c>
      <c r="U136" s="47">
        <v>492488.68</v>
      </c>
      <c r="V136" s="74">
        <v>0</v>
      </c>
      <c r="W136" s="74"/>
      <c r="X136" s="7" t="s">
        <v>0</v>
      </c>
    </row>
    <row r="137" spans="1:24" ht="20.45" customHeight="1" x14ac:dyDescent="0.2">
      <c r="A137" s="8"/>
      <c r="B137" s="71" t="s">
        <v>258</v>
      </c>
      <c r="C137" s="71"/>
      <c r="D137" s="71"/>
      <c r="E137" s="71"/>
      <c r="F137" s="71"/>
      <c r="G137" s="71"/>
      <c r="H137" s="71"/>
      <c r="I137" s="72"/>
      <c r="J137" s="41">
        <v>3</v>
      </c>
      <c r="K137" s="41">
        <v>9</v>
      </c>
      <c r="L137" s="42" t="s">
        <v>257</v>
      </c>
      <c r="M137" s="40">
        <v>0</v>
      </c>
      <c r="N137" s="73"/>
      <c r="O137" s="73"/>
      <c r="P137" s="43">
        <v>0</v>
      </c>
      <c r="Q137" s="44">
        <v>0</v>
      </c>
      <c r="R137" s="44">
        <v>0</v>
      </c>
      <c r="S137" s="45">
        <v>492488.68</v>
      </c>
      <c r="T137" s="46">
        <v>492488.68</v>
      </c>
      <c r="U137" s="47">
        <v>492488.68</v>
      </c>
      <c r="V137" s="74">
        <v>0</v>
      </c>
      <c r="W137" s="74"/>
      <c r="X137" s="7" t="s">
        <v>0</v>
      </c>
    </row>
    <row r="138" spans="1:24" ht="12" customHeight="1" x14ac:dyDescent="0.2">
      <c r="A138" s="8"/>
      <c r="B138" s="71" t="s">
        <v>18</v>
      </c>
      <c r="C138" s="71"/>
      <c r="D138" s="71"/>
      <c r="E138" s="71"/>
      <c r="F138" s="71"/>
      <c r="G138" s="71"/>
      <c r="H138" s="71"/>
      <c r="I138" s="72"/>
      <c r="J138" s="41">
        <v>3</v>
      </c>
      <c r="K138" s="41">
        <v>9</v>
      </c>
      <c r="L138" s="42" t="s">
        <v>257</v>
      </c>
      <c r="M138" s="40">
        <v>200</v>
      </c>
      <c r="N138" s="73"/>
      <c r="O138" s="73"/>
      <c r="P138" s="43">
        <v>0</v>
      </c>
      <c r="Q138" s="44">
        <v>0</v>
      </c>
      <c r="R138" s="44">
        <v>0</v>
      </c>
      <c r="S138" s="45">
        <v>8000</v>
      </c>
      <c r="T138" s="46">
        <v>8000</v>
      </c>
      <c r="U138" s="47">
        <v>8000</v>
      </c>
      <c r="V138" s="74">
        <v>0</v>
      </c>
      <c r="W138" s="74"/>
      <c r="X138" s="7" t="s">
        <v>0</v>
      </c>
    </row>
    <row r="139" spans="1:24" ht="20.45" customHeight="1" x14ac:dyDescent="0.2">
      <c r="A139" s="8"/>
      <c r="B139" s="71" t="s">
        <v>17</v>
      </c>
      <c r="C139" s="71"/>
      <c r="D139" s="71"/>
      <c r="E139" s="71"/>
      <c r="F139" s="71"/>
      <c r="G139" s="71"/>
      <c r="H139" s="71"/>
      <c r="I139" s="72"/>
      <c r="J139" s="41">
        <v>3</v>
      </c>
      <c r="K139" s="41">
        <v>9</v>
      </c>
      <c r="L139" s="42" t="s">
        <v>257</v>
      </c>
      <c r="M139" s="40">
        <v>240</v>
      </c>
      <c r="N139" s="73"/>
      <c r="O139" s="73"/>
      <c r="P139" s="43">
        <v>0</v>
      </c>
      <c r="Q139" s="44">
        <v>0</v>
      </c>
      <c r="R139" s="44">
        <v>0</v>
      </c>
      <c r="S139" s="45">
        <v>8000</v>
      </c>
      <c r="T139" s="46">
        <v>8000</v>
      </c>
      <c r="U139" s="47">
        <v>8000</v>
      </c>
      <c r="V139" s="74">
        <v>0</v>
      </c>
      <c r="W139" s="74"/>
      <c r="X139" s="7" t="s">
        <v>0</v>
      </c>
    </row>
    <row r="140" spans="1:24" ht="12.75" customHeight="1" x14ac:dyDescent="0.2">
      <c r="A140" s="8"/>
      <c r="B140" s="71" t="s">
        <v>6</v>
      </c>
      <c r="C140" s="71"/>
      <c r="D140" s="71"/>
      <c r="E140" s="71"/>
      <c r="F140" s="71"/>
      <c r="G140" s="71"/>
      <c r="H140" s="71"/>
      <c r="I140" s="72"/>
      <c r="J140" s="41">
        <v>3</v>
      </c>
      <c r="K140" s="41">
        <v>9</v>
      </c>
      <c r="L140" s="42" t="s">
        <v>257</v>
      </c>
      <c r="M140" s="40">
        <v>500</v>
      </c>
      <c r="N140" s="73"/>
      <c r="O140" s="73"/>
      <c r="P140" s="43">
        <v>0</v>
      </c>
      <c r="Q140" s="44">
        <v>0</v>
      </c>
      <c r="R140" s="44">
        <v>0</v>
      </c>
      <c r="S140" s="45">
        <v>484488.68</v>
      </c>
      <c r="T140" s="46">
        <v>484488.68</v>
      </c>
      <c r="U140" s="47">
        <v>484488.68</v>
      </c>
      <c r="V140" s="74">
        <v>0</v>
      </c>
      <c r="W140" s="74"/>
      <c r="X140" s="7" t="s">
        <v>0</v>
      </c>
    </row>
    <row r="141" spans="1:24" ht="12.75" customHeight="1" x14ac:dyDescent="0.2">
      <c r="A141" s="8"/>
      <c r="B141" s="71" t="s">
        <v>5</v>
      </c>
      <c r="C141" s="71"/>
      <c r="D141" s="71"/>
      <c r="E141" s="71"/>
      <c r="F141" s="71"/>
      <c r="G141" s="71"/>
      <c r="H141" s="71"/>
      <c r="I141" s="72"/>
      <c r="J141" s="41">
        <v>3</v>
      </c>
      <c r="K141" s="41">
        <v>9</v>
      </c>
      <c r="L141" s="42" t="s">
        <v>257</v>
      </c>
      <c r="M141" s="40">
        <v>540</v>
      </c>
      <c r="N141" s="73"/>
      <c r="O141" s="73"/>
      <c r="P141" s="43">
        <v>0</v>
      </c>
      <c r="Q141" s="44">
        <v>0</v>
      </c>
      <c r="R141" s="44">
        <v>0</v>
      </c>
      <c r="S141" s="45">
        <v>484488.68</v>
      </c>
      <c r="T141" s="46">
        <v>484488.68</v>
      </c>
      <c r="U141" s="47">
        <v>484488.68</v>
      </c>
      <c r="V141" s="74">
        <v>0</v>
      </c>
      <c r="W141" s="74"/>
      <c r="X141" s="7" t="s">
        <v>0</v>
      </c>
    </row>
    <row r="142" spans="1:24" ht="12.75" customHeight="1" x14ac:dyDescent="0.2">
      <c r="A142" s="8"/>
      <c r="B142" s="71" t="s">
        <v>256</v>
      </c>
      <c r="C142" s="71"/>
      <c r="D142" s="71"/>
      <c r="E142" s="71"/>
      <c r="F142" s="71"/>
      <c r="G142" s="71"/>
      <c r="H142" s="71"/>
      <c r="I142" s="72"/>
      <c r="J142" s="41">
        <v>3</v>
      </c>
      <c r="K142" s="41">
        <v>10</v>
      </c>
      <c r="L142" s="42">
        <v>0</v>
      </c>
      <c r="M142" s="40">
        <v>0</v>
      </c>
      <c r="N142" s="73"/>
      <c r="O142" s="73"/>
      <c r="P142" s="43">
        <v>124800</v>
      </c>
      <c r="Q142" s="44">
        <v>41904</v>
      </c>
      <c r="R142" s="44">
        <v>353643.59</v>
      </c>
      <c r="S142" s="45">
        <v>3152336.95</v>
      </c>
      <c r="T142" s="46">
        <v>3672684.54</v>
      </c>
      <c r="U142" s="47">
        <v>3255705.17</v>
      </c>
      <c r="V142" s="74">
        <v>0</v>
      </c>
      <c r="W142" s="74"/>
      <c r="X142" s="7" t="s">
        <v>0</v>
      </c>
    </row>
    <row r="143" spans="1:24" ht="61.15" customHeight="1" x14ac:dyDescent="0.2">
      <c r="A143" s="8"/>
      <c r="B143" s="71" t="s">
        <v>255</v>
      </c>
      <c r="C143" s="71"/>
      <c r="D143" s="71"/>
      <c r="E143" s="71"/>
      <c r="F143" s="71"/>
      <c r="G143" s="71"/>
      <c r="H143" s="71"/>
      <c r="I143" s="72"/>
      <c r="J143" s="41">
        <v>3</v>
      </c>
      <c r="K143" s="41">
        <v>10</v>
      </c>
      <c r="L143" s="42" t="s">
        <v>254</v>
      </c>
      <c r="M143" s="40">
        <v>0</v>
      </c>
      <c r="N143" s="73"/>
      <c r="O143" s="73"/>
      <c r="P143" s="43">
        <v>124800</v>
      </c>
      <c r="Q143" s="44">
        <v>0</v>
      </c>
      <c r="R143" s="44">
        <v>0</v>
      </c>
      <c r="S143" s="45">
        <v>2616000</v>
      </c>
      <c r="T143" s="46">
        <v>2740800</v>
      </c>
      <c r="U143" s="47">
        <v>2593980</v>
      </c>
      <c r="V143" s="74">
        <v>0</v>
      </c>
      <c r="W143" s="74"/>
      <c r="X143" s="7" t="s">
        <v>0</v>
      </c>
    </row>
    <row r="144" spans="1:24" ht="16.149999999999999" customHeight="1" x14ac:dyDescent="0.2">
      <c r="A144" s="8"/>
      <c r="B144" s="71" t="s">
        <v>18</v>
      </c>
      <c r="C144" s="71"/>
      <c r="D144" s="71"/>
      <c r="E144" s="71"/>
      <c r="F144" s="71"/>
      <c r="G144" s="71"/>
      <c r="H144" s="71"/>
      <c r="I144" s="72"/>
      <c r="J144" s="41">
        <v>3</v>
      </c>
      <c r="K144" s="41">
        <v>10</v>
      </c>
      <c r="L144" s="42" t="s">
        <v>254</v>
      </c>
      <c r="M144" s="40">
        <v>200</v>
      </c>
      <c r="N144" s="73"/>
      <c r="O144" s="73"/>
      <c r="P144" s="43">
        <v>0</v>
      </c>
      <c r="Q144" s="44">
        <v>0</v>
      </c>
      <c r="R144" s="44">
        <v>0</v>
      </c>
      <c r="S144" s="45">
        <v>1640</v>
      </c>
      <c r="T144" s="46">
        <v>1640</v>
      </c>
      <c r="U144" s="47">
        <v>0</v>
      </c>
      <c r="V144" s="74">
        <v>0</v>
      </c>
      <c r="W144" s="74"/>
      <c r="X144" s="7" t="s">
        <v>0</v>
      </c>
    </row>
    <row r="145" spans="1:24" ht="19.899999999999999" customHeight="1" x14ac:dyDescent="0.2">
      <c r="A145" s="8"/>
      <c r="B145" s="71" t="s">
        <v>17</v>
      </c>
      <c r="C145" s="71"/>
      <c r="D145" s="71"/>
      <c r="E145" s="71"/>
      <c r="F145" s="71"/>
      <c r="G145" s="71"/>
      <c r="H145" s="71"/>
      <c r="I145" s="72"/>
      <c r="J145" s="41">
        <v>3</v>
      </c>
      <c r="K145" s="41">
        <v>10</v>
      </c>
      <c r="L145" s="42" t="s">
        <v>254</v>
      </c>
      <c r="M145" s="40">
        <v>240</v>
      </c>
      <c r="N145" s="73"/>
      <c r="O145" s="73"/>
      <c r="P145" s="43">
        <v>0</v>
      </c>
      <c r="Q145" s="44">
        <v>0</v>
      </c>
      <c r="R145" s="44">
        <v>0</v>
      </c>
      <c r="S145" s="45">
        <v>1640</v>
      </c>
      <c r="T145" s="46">
        <v>1640</v>
      </c>
      <c r="U145" s="47">
        <v>0</v>
      </c>
      <c r="V145" s="74">
        <v>0</v>
      </c>
      <c r="W145" s="74"/>
      <c r="X145" s="7" t="s">
        <v>0</v>
      </c>
    </row>
    <row r="146" spans="1:24" ht="12.75" customHeight="1" x14ac:dyDescent="0.2">
      <c r="A146" s="8"/>
      <c r="B146" s="71" t="s">
        <v>6</v>
      </c>
      <c r="C146" s="71"/>
      <c r="D146" s="71"/>
      <c r="E146" s="71"/>
      <c r="F146" s="71"/>
      <c r="G146" s="71"/>
      <c r="H146" s="71"/>
      <c r="I146" s="72"/>
      <c r="J146" s="41">
        <v>3</v>
      </c>
      <c r="K146" s="41">
        <v>10</v>
      </c>
      <c r="L146" s="42" t="s">
        <v>254</v>
      </c>
      <c r="M146" s="40">
        <v>500</v>
      </c>
      <c r="N146" s="73"/>
      <c r="O146" s="73"/>
      <c r="P146" s="43">
        <v>124800</v>
      </c>
      <c r="Q146" s="44">
        <v>0</v>
      </c>
      <c r="R146" s="44">
        <v>0</v>
      </c>
      <c r="S146" s="45">
        <v>2614360</v>
      </c>
      <c r="T146" s="46">
        <v>2739160</v>
      </c>
      <c r="U146" s="47">
        <v>2593980</v>
      </c>
      <c r="V146" s="74">
        <v>0</v>
      </c>
      <c r="W146" s="74"/>
      <c r="X146" s="7" t="s">
        <v>0</v>
      </c>
    </row>
    <row r="147" spans="1:24" ht="12.75" customHeight="1" x14ac:dyDescent="0.2">
      <c r="A147" s="8"/>
      <c r="B147" s="71" t="s">
        <v>5</v>
      </c>
      <c r="C147" s="71"/>
      <c r="D147" s="71"/>
      <c r="E147" s="71"/>
      <c r="F147" s="71"/>
      <c r="G147" s="71"/>
      <c r="H147" s="71"/>
      <c r="I147" s="72"/>
      <c r="J147" s="41">
        <v>3</v>
      </c>
      <c r="K147" s="41">
        <v>10</v>
      </c>
      <c r="L147" s="42" t="s">
        <v>254</v>
      </c>
      <c r="M147" s="40">
        <v>540</v>
      </c>
      <c r="N147" s="73"/>
      <c r="O147" s="73"/>
      <c r="P147" s="43">
        <v>124800</v>
      </c>
      <c r="Q147" s="44">
        <v>0</v>
      </c>
      <c r="R147" s="44">
        <v>0</v>
      </c>
      <c r="S147" s="45">
        <v>2614360</v>
      </c>
      <c r="T147" s="46">
        <v>2739160</v>
      </c>
      <c r="U147" s="47">
        <v>2593980</v>
      </c>
      <c r="V147" s="74">
        <v>0</v>
      </c>
      <c r="W147" s="74"/>
      <c r="X147" s="7" t="s">
        <v>0</v>
      </c>
    </row>
    <row r="148" spans="1:24" ht="20.45" customHeight="1" x14ac:dyDescent="0.2">
      <c r="A148" s="8"/>
      <c r="B148" s="71" t="s">
        <v>253</v>
      </c>
      <c r="C148" s="71"/>
      <c r="D148" s="71"/>
      <c r="E148" s="71"/>
      <c r="F148" s="71"/>
      <c r="G148" s="71"/>
      <c r="H148" s="71"/>
      <c r="I148" s="72"/>
      <c r="J148" s="41">
        <v>3</v>
      </c>
      <c r="K148" s="41">
        <v>10</v>
      </c>
      <c r="L148" s="42" t="s">
        <v>252</v>
      </c>
      <c r="M148" s="40">
        <v>0</v>
      </c>
      <c r="N148" s="73"/>
      <c r="O148" s="73"/>
      <c r="P148" s="43">
        <v>0</v>
      </c>
      <c r="Q148" s="44">
        <v>41904</v>
      </c>
      <c r="R148" s="44">
        <v>353643.59</v>
      </c>
      <c r="S148" s="45">
        <v>536336.94999999995</v>
      </c>
      <c r="T148" s="46">
        <v>931884.54</v>
      </c>
      <c r="U148" s="47">
        <v>661725.17000000004</v>
      </c>
      <c r="V148" s="74">
        <v>0</v>
      </c>
      <c r="W148" s="74"/>
      <c r="X148" s="7" t="s">
        <v>0</v>
      </c>
    </row>
    <row r="149" spans="1:24" ht="12" customHeight="1" x14ac:dyDescent="0.2">
      <c r="A149" s="8"/>
      <c r="B149" s="71" t="s">
        <v>18</v>
      </c>
      <c r="C149" s="71"/>
      <c r="D149" s="71"/>
      <c r="E149" s="71"/>
      <c r="F149" s="71"/>
      <c r="G149" s="71"/>
      <c r="H149" s="71"/>
      <c r="I149" s="72"/>
      <c r="J149" s="41">
        <v>3</v>
      </c>
      <c r="K149" s="41">
        <v>10</v>
      </c>
      <c r="L149" s="42" t="s">
        <v>252</v>
      </c>
      <c r="M149" s="40">
        <v>200</v>
      </c>
      <c r="N149" s="73"/>
      <c r="O149" s="73"/>
      <c r="P149" s="43">
        <v>0</v>
      </c>
      <c r="Q149" s="44">
        <v>0</v>
      </c>
      <c r="R149" s="44">
        <v>0</v>
      </c>
      <c r="S149" s="45">
        <v>267732.40000000002</v>
      </c>
      <c r="T149" s="46">
        <v>267732.40000000002</v>
      </c>
      <c r="U149" s="47">
        <v>0</v>
      </c>
      <c r="V149" s="74">
        <v>0</v>
      </c>
      <c r="W149" s="74"/>
      <c r="X149" s="7" t="s">
        <v>0</v>
      </c>
    </row>
    <row r="150" spans="1:24" ht="22.15" customHeight="1" x14ac:dyDescent="0.2">
      <c r="A150" s="8"/>
      <c r="B150" s="71" t="s">
        <v>17</v>
      </c>
      <c r="C150" s="71"/>
      <c r="D150" s="71"/>
      <c r="E150" s="71"/>
      <c r="F150" s="71"/>
      <c r="G150" s="71"/>
      <c r="H150" s="71"/>
      <c r="I150" s="72"/>
      <c r="J150" s="41">
        <v>3</v>
      </c>
      <c r="K150" s="41">
        <v>10</v>
      </c>
      <c r="L150" s="42" t="s">
        <v>252</v>
      </c>
      <c r="M150" s="40">
        <v>240</v>
      </c>
      <c r="N150" s="73"/>
      <c r="O150" s="73"/>
      <c r="P150" s="43">
        <v>0</v>
      </c>
      <c r="Q150" s="44">
        <v>0</v>
      </c>
      <c r="R150" s="44">
        <v>0</v>
      </c>
      <c r="S150" s="45">
        <v>267732.40000000002</v>
      </c>
      <c r="T150" s="46">
        <v>267732.40000000002</v>
      </c>
      <c r="U150" s="47">
        <v>0</v>
      </c>
      <c r="V150" s="74">
        <v>0</v>
      </c>
      <c r="W150" s="74"/>
      <c r="X150" s="7" t="s">
        <v>0</v>
      </c>
    </row>
    <row r="151" spans="1:24" ht="12.75" customHeight="1" x14ac:dyDescent="0.2">
      <c r="A151" s="8"/>
      <c r="B151" s="71" t="s">
        <v>6</v>
      </c>
      <c r="C151" s="71"/>
      <c r="D151" s="71"/>
      <c r="E151" s="71"/>
      <c r="F151" s="71"/>
      <c r="G151" s="71"/>
      <c r="H151" s="71"/>
      <c r="I151" s="72"/>
      <c r="J151" s="41">
        <v>3</v>
      </c>
      <c r="K151" s="41">
        <v>10</v>
      </c>
      <c r="L151" s="42" t="s">
        <v>252</v>
      </c>
      <c r="M151" s="40">
        <v>500</v>
      </c>
      <c r="N151" s="73"/>
      <c r="O151" s="73"/>
      <c r="P151" s="43">
        <v>0</v>
      </c>
      <c r="Q151" s="44">
        <v>41904</v>
      </c>
      <c r="R151" s="44">
        <v>353643.59</v>
      </c>
      <c r="S151" s="45">
        <v>268604.55</v>
      </c>
      <c r="T151" s="46">
        <v>664152.14</v>
      </c>
      <c r="U151" s="47">
        <v>661725.17000000004</v>
      </c>
      <c r="V151" s="74">
        <v>0</v>
      </c>
      <c r="W151" s="74"/>
      <c r="X151" s="7" t="s">
        <v>0</v>
      </c>
    </row>
    <row r="152" spans="1:24" ht="12.75" customHeight="1" x14ac:dyDescent="0.2">
      <c r="A152" s="8"/>
      <c r="B152" s="71" t="s">
        <v>5</v>
      </c>
      <c r="C152" s="71"/>
      <c r="D152" s="71"/>
      <c r="E152" s="71"/>
      <c r="F152" s="71"/>
      <c r="G152" s="71"/>
      <c r="H152" s="71"/>
      <c r="I152" s="72"/>
      <c r="J152" s="41">
        <v>3</v>
      </c>
      <c r="K152" s="41">
        <v>10</v>
      </c>
      <c r="L152" s="42" t="s">
        <v>252</v>
      </c>
      <c r="M152" s="40">
        <v>540</v>
      </c>
      <c r="N152" s="73"/>
      <c r="O152" s="73"/>
      <c r="P152" s="43">
        <v>0</v>
      </c>
      <c r="Q152" s="44">
        <v>41904</v>
      </c>
      <c r="R152" s="44">
        <v>353643.59</v>
      </c>
      <c r="S152" s="45">
        <v>268604.55</v>
      </c>
      <c r="T152" s="46">
        <v>664152.14</v>
      </c>
      <c r="U152" s="47">
        <v>661725.17000000004</v>
      </c>
      <c r="V152" s="74">
        <v>0</v>
      </c>
      <c r="W152" s="74"/>
      <c r="X152" s="7" t="s">
        <v>0</v>
      </c>
    </row>
    <row r="153" spans="1:24" ht="13.9" customHeight="1" x14ac:dyDescent="0.2">
      <c r="A153" s="8"/>
      <c r="B153" s="71" t="s">
        <v>251</v>
      </c>
      <c r="C153" s="71"/>
      <c r="D153" s="71"/>
      <c r="E153" s="71"/>
      <c r="F153" s="71"/>
      <c r="G153" s="71"/>
      <c r="H153" s="71"/>
      <c r="I153" s="72"/>
      <c r="J153" s="41">
        <v>3</v>
      </c>
      <c r="K153" s="41">
        <v>14</v>
      </c>
      <c r="L153" s="42">
        <v>0</v>
      </c>
      <c r="M153" s="40">
        <v>0</v>
      </c>
      <c r="N153" s="73"/>
      <c r="O153" s="73"/>
      <c r="P153" s="43">
        <v>0</v>
      </c>
      <c r="Q153" s="44">
        <v>0</v>
      </c>
      <c r="R153" s="44">
        <v>0</v>
      </c>
      <c r="S153" s="45">
        <v>49560</v>
      </c>
      <c r="T153" s="46">
        <v>49560</v>
      </c>
      <c r="U153" s="47">
        <v>49560</v>
      </c>
      <c r="V153" s="74">
        <v>0</v>
      </c>
      <c r="W153" s="74"/>
      <c r="X153" s="7" t="s">
        <v>0</v>
      </c>
    </row>
    <row r="154" spans="1:24" ht="31.15" customHeight="1" x14ac:dyDescent="0.2">
      <c r="A154" s="8"/>
      <c r="B154" s="71" t="s">
        <v>250</v>
      </c>
      <c r="C154" s="71"/>
      <c r="D154" s="71"/>
      <c r="E154" s="71"/>
      <c r="F154" s="71"/>
      <c r="G154" s="71"/>
      <c r="H154" s="71"/>
      <c r="I154" s="72"/>
      <c r="J154" s="41">
        <v>3</v>
      </c>
      <c r="K154" s="41">
        <v>14</v>
      </c>
      <c r="L154" s="42" t="s">
        <v>249</v>
      </c>
      <c r="M154" s="40">
        <v>0</v>
      </c>
      <c r="N154" s="73"/>
      <c r="O154" s="73"/>
      <c r="P154" s="43">
        <v>0</v>
      </c>
      <c r="Q154" s="44">
        <v>0</v>
      </c>
      <c r="R154" s="44">
        <v>0</v>
      </c>
      <c r="S154" s="45">
        <v>49560</v>
      </c>
      <c r="T154" s="46">
        <v>49560</v>
      </c>
      <c r="U154" s="47">
        <v>49560</v>
      </c>
      <c r="V154" s="74">
        <v>0</v>
      </c>
      <c r="W154" s="74"/>
      <c r="X154" s="7" t="s">
        <v>0</v>
      </c>
    </row>
    <row r="155" spans="1:24" ht="12.6" customHeight="1" x14ac:dyDescent="0.2">
      <c r="A155" s="8"/>
      <c r="B155" s="71" t="s">
        <v>18</v>
      </c>
      <c r="C155" s="71"/>
      <c r="D155" s="71"/>
      <c r="E155" s="71"/>
      <c r="F155" s="71"/>
      <c r="G155" s="71"/>
      <c r="H155" s="71"/>
      <c r="I155" s="72"/>
      <c r="J155" s="41">
        <v>3</v>
      </c>
      <c r="K155" s="41">
        <v>14</v>
      </c>
      <c r="L155" s="42" t="s">
        <v>249</v>
      </c>
      <c r="M155" s="40">
        <v>200</v>
      </c>
      <c r="N155" s="73"/>
      <c r="O155" s="73"/>
      <c r="P155" s="43">
        <v>0</v>
      </c>
      <c r="Q155" s="44">
        <v>0</v>
      </c>
      <c r="R155" s="44">
        <v>0</v>
      </c>
      <c r="S155" s="45">
        <v>49560</v>
      </c>
      <c r="T155" s="46">
        <v>49560</v>
      </c>
      <c r="U155" s="47">
        <v>49560</v>
      </c>
      <c r="V155" s="74">
        <v>0</v>
      </c>
      <c r="W155" s="74"/>
      <c r="X155" s="7" t="s">
        <v>0</v>
      </c>
    </row>
    <row r="156" spans="1:24" ht="10.9" customHeight="1" x14ac:dyDescent="0.2">
      <c r="A156" s="8"/>
      <c r="B156" s="71" t="s">
        <v>17</v>
      </c>
      <c r="C156" s="71"/>
      <c r="D156" s="71"/>
      <c r="E156" s="71"/>
      <c r="F156" s="71"/>
      <c r="G156" s="71"/>
      <c r="H156" s="71"/>
      <c r="I156" s="72"/>
      <c r="J156" s="41">
        <v>3</v>
      </c>
      <c r="K156" s="41">
        <v>14</v>
      </c>
      <c r="L156" s="42" t="s">
        <v>249</v>
      </c>
      <c r="M156" s="40">
        <v>240</v>
      </c>
      <c r="N156" s="73"/>
      <c r="O156" s="73"/>
      <c r="P156" s="43">
        <v>0</v>
      </c>
      <c r="Q156" s="44">
        <v>0</v>
      </c>
      <c r="R156" s="44">
        <v>0</v>
      </c>
      <c r="S156" s="45">
        <v>49560</v>
      </c>
      <c r="T156" s="46">
        <v>49560</v>
      </c>
      <c r="U156" s="47">
        <v>49560</v>
      </c>
      <c r="V156" s="74">
        <v>0</v>
      </c>
      <c r="W156" s="74"/>
      <c r="X156" s="7" t="s">
        <v>0</v>
      </c>
    </row>
    <row r="157" spans="1:24" ht="12.75" customHeight="1" x14ac:dyDescent="0.2">
      <c r="A157" s="8"/>
      <c r="B157" s="71" t="s">
        <v>248</v>
      </c>
      <c r="C157" s="71"/>
      <c r="D157" s="71"/>
      <c r="E157" s="71"/>
      <c r="F157" s="71"/>
      <c r="G157" s="71"/>
      <c r="H157" s="71"/>
      <c r="I157" s="72"/>
      <c r="J157" s="41">
        <v>4</v>
      </c>
      <c r="K157" s="41">
        <v>0</v>
      </c>
      <c r="L157" s="42">
        <v>0</v>
      </c>
      <c r="M157" s="40">
        <v>0</v>
      </c>
      <c r="N157" s="73"/>
      <c r="O157" s="73"/>
      <c r="P157" s="43">
        <v>4704998.8899999997</v>
      </c>
      <c r="Q157" s="44">
        <v>11355205.24</v>
      </c>
      <c r="R157" s="44">
        <v>60223205.939999998</v>
      </c>
      <c r="S157" s="45">
        <v>74232988.390000001</v>
      </c>
      <c r="T157" s="46">
        <v>150516398.45999998</v>
      </c>
      <c r="U157" s="47">
        <v>145104851.81999999</v>
      </c>
      <c r="V157" s="74">
        <v>0</v>
      </c>
      <c r="W157" s="74"/>
      <c r="X157" s="7" t="s">
        <v>0</v>
      </c>
    </row>
    <row r="158" spans="1:24" ht="12.75" customHeight="1" x14ac:dyDescent="0.2">
      <c r="A158" s="8"/>
      <c r="B158" s="71" t="s">
        <v>247</v>
      </c>
      <c r="C158" s="71"/>
      <c r="D158" s="71"/>
      <c r="E158" s="71"/>
      <c r="F158" s="71"/>
      <c r="G158" s="71"/>
      <c r="H158" s="71"/>
      <c r="I158" s="72"/>
      <c r="J158" s="41">
        <v>4</v>
      </c>
      <c r="K158" s="41">
        <v>5</v>
      </c>
      <c r="L158" s="42">
        <v>0</v>
      </c>
      <c r="M158" s="40">
        <v>0</v>
      </c>
      <c r="N158" s="73"/>
      <c r="O158" s="73"/>
      <c r="P158" s="43">
        <v>0</v>
      </c>
      <c r="Q158" s="44">
        <v>220000</v>
      </c>
      <c r="R158" s="44">
        <v>374000</v>
      </c>
      <c r="S158" s="45">
        <v>860600</v>
      </c>
      <c r="T158" s="46">
        <v>1454600</v>
      </c>
      <c r="U158" s="47">
        <v>1454566.78</v>
      </c>
      <c r="V158" s="74">
        <v>0</v>
      </c>
      <c r="W158" s="74"/>
      <c r="X158" s="7" t="s">
        <v>0</v>
      </c>
    </row>
    <row r="159" spans="1:24" ht="32.450000000000003" customHeight="1" x14ac:dyDescent="0.2">
      <c r="A159" s="8"/>
      <c r="B159" s="71" t="s">
        <v>246</v>
      </c>
      <c r="C159" s="71"/>
      <c r="D159" s="71"/>
      <c r="E159" s="71"/>
      <c r="F159" s="71"/>
      <c r="G159" s="71"/>
      <c r="H159" s="71"/>
      <c r="I159" s="72"/>
      <c r="J159" s="41">
        <v>4</v>
      </c>
      <c r="K159" s="41">
        <v>5</v>
      </c>
      <c r="L159" s="42" t="s">
        <v>245</v>
      </c>
      <c r="M159" s="40">
        <v>0</v>
      </c>
      <c r="N159" s="73"/>
      <c r="O159" s="73"/>
      <c r="P159" s="43">
        <v>0</v>
      </c>
      <c r="Q159" s="44">
        <v>190000</v>
      </c>
      <c r="R159" s="44">
        <v>210000</v>
      </c>
      <c r="S159" s="45">
        <v>45000</v>
      </c>
      <c r="T159" s="46">
        <v>445000</v>
      </c>
      <c r="U159" s="47">
        <v>445000</v>
      </c>
      <c r="V159" s="74">
        <v>0</v>
      </c>
      <c r="W159" s="74"/>
      <c r="X159" s="7" t="s">
        <v>0</v>
      </c>
    </row>
    <row r="160" spans="1:24" ht="12.6" customHeight="1" x14ac:dyDescent="0.2">
      <c r="A160" s="8"/>
      <c r="B160" s="71" t="s">
        <v>58</v>
      </c>
      <c r="C160" s="71"/>
      <c r="D160" s="71"/>
      <c r="E160" s="71"/>
      <c r="F160" s="71"/>
      <c r="G160" s="71"/>
      <c r="H160" s="71"/>
      <c r="I160" s="72"/>
      <c r="J160" s="41">
        <v>4</v>
      </c>
      <c r="K160" s="41">
        <v>5</v>
      </c>
      <c r="L160" s="42" t="s">
        <v>245</v>
      </c>
      <c r="M160" s="40">
        <v>300</v>
      </c>
      <c r="N160" s="73"/>
      <c r="O160" s="73"/>
      <c r="P160" s="43">
        <v>0</v>
      </c>
      <c r="Q160" s="44">
        <v>0</v>
      </c>
      <c r="R160" s="44">
        <v>0</v>
      </c>
      <c r="S160" s="45">
        <v>45000</v>
      </c>
      <c r="T160" s="46">
        <v>45000</v>
      </c>
      <c r="U160" s="47">
        <v>45000</v>
      </c>
      <c r="V160" s="74">
        <v>0</v>
      </c>
      <c r="W160" s="74"/>
      <c r="X160" s="7" t="s">
        <v>0</v>
      </c>
    </row>
    <row r="161" spans="1:24" ht="12.75" customHeight="1" x14ac:dyDescent="0.2">
      <c r="A161" s="8"/>
      <c r="B161" s="71" t="s">
        <v>214</v>
      </c>
      <c r="C161" s="71"/>
      <c r="D161" s="71"/>
      <c r="E161" s="71"/>
      <c r="F161" s="71"/>
      <c r="G161" s="71"/>
      <c r="H161" s="71"/>
      <c r="I161" s="72"/>
      <c r="J161" s="41">
        <v>4</v>
      </c>
      <c r="K161" s="41">
        <v>5</v>
      </c>
      <c r="L161" s="42" t="s">
        <v>245</v>
      </c>
      <c r="M161" s="40">
        <v>350</v>
      </c>
      <c r="N161" s="73"/>
      <c r="O161" s="73"/>
      <c r="P161" s="43">
        <v>0</v>
      </c>
      <c r="Q161" s="44">
        <v>0</v>
      </c>
      <c r="R161" s="44">
        <v>0</v>
      </c>
      <c r="S161" s="45">
        <v>45000</v>
      </c>
      <c r="T161" s="46">
        <v>45000</v>
      </c>
      <c r="U161" s="47">
        <v>45000</v>
      </c>
      <c r="V161" s="74">
        <v>0</v>
      </c>
      <c r="W161" s="74"/>
      <c r="X161" s="7" t="s">
        <v>0</v>
      </c>
    </row>
    <row r="162" spans="1:24" ht="12.75" customHeight="1" x14ac:dyDescent="0.2">
      <c r="A162" s="8"/>
      <c r="B162" s="71" t="s">
        <v>22</v>
      </c>
      <c r="C162" s="71"/>
      <c r="D162" s="71"/>
      <c r="E162" s="71"/>
      <c r="F162" s="71"/>
      <c r="G162" s="71"/>
      <c r="H162" s="71"/>
      <c r="I162" s="72"/>
      <c r="J162" s="41">
        <v>4</v>
      </c>
      <c r="K162" s="41">
        <v>5</v>
      </c>
      <c r="L162" s="42" t="s">
        <v>245</v>
      </c>
      <c r="M162" s="40">
        <v>800</v>
      </c>
      <c r="N162" s="73"/>
      <c r="O162" s="73"/>
      <c r="P162" s="43">
        <v>0</v>
      </c>
      <c r="Q162" s="44">
        <v>190000</v>
      </c>
      <c r="R162" s="44">
        <v>210000</v>
      </c>
      <c r="S162" s="45">
        <v>0</v>
      </c>
      <c r="T162" s="46">
        <v>400000</v>
      </c>
      <c r="U162" s="47">
        <v>400000</v>
      </c>
      <c r="V162" s="74">
        <v>0</v>
      </c>
      <c r="W162" s="74"/>
      <c r="X162" s="7" t="s">
        <v>0</v>
      </c>
    </row>
    <row r="163" spans="1:24" ht="22.15" customHeight="1" x14ac:dyDescent="0.2">
      <c r="A163" s="8"/>
      <c r="B163" s="71" t="s">
        <v>62</v>
      </c>
      <c r="C163" s="71"/>
      <c r="D163" s="71"/>
      <c r="E163" s="71"/>
      <c r="F163" s="71"/>
      <c r="G163" s="71"/>
      <c r="H163" s="71"/>
      <c r="I163" s="72"/>
      <c r="J163" s="41">
        <v>4</v>
      </c>
      <c r="K163" s="41">
        <v>5</v>
      </c>
      <c r="L163" s="42" t="s">
        <v>245</v>
      </c>
      <c r="M163" s="40">
        <v>810</v>
      </c>
      <c r="N163" s="73"/>
      <c r="O163" s="73"/>
      <c r="P163" s="43">
        <v>0</v>
      </c>
      <c r="Q163" s="44">
        <v>190000</v>
      </c>
      <c r="R163" s="44">
        <v>210000</v>
      </c>
      <c r="S163" s="45">
        <v>0</v>
      </c>
      <c r="T163" s="46">
        <v>400000</v>
      </c>
      <c r="U163" s="47">
        <v>400000</v>
      </c>
      <c r="V163" s="74">
        <v>0</v>
      </c>
      <c r="W163" s="74"/>
      <c r="X163" s="7" t="s">
        <v>0</v>
      </c>
    </row>
    <row r="164" spans="1:24" ht="11.45" customHeight="1" x14ac:dyDescent="0.2">
      <c r="A164" s="8"/>
      <c r="B164" s="71" t="s">
        <v>244</v>
      </c>
      <c r="C164" s="71"/>
      <c r="D164" s="71"/>
      <c r="E164" s="71"/>
      <c r="F164" s="71"/>
      <c r="G164" s="71"/>
      <c r="H164" s="71"/>
      <c r="I164" s="72"/>
      <c r="J164" s="41">
        <v>4</v>
      </c>
      <c r="K164" s="41">
        <v>5</v>
      </c>
      <c r="L164" s="42" t="s">
        <v>243</v>
      </c>
      <c r="M164" s="40">
        <v>0</v>
      </c>
      <c r="N164" s="73"/>
      <c r="O164" s="73"/>
      <c r="P164" s="43">
        <v>0</v>
      </c>
      <c r="Q164" s="44">
        <v>30000</v>
      </c>
      <c r="R164" s="44">
        <v>164000</v>
      </c>
      <c r="S164" s="45">
        <v>356000</v>
      </c>
      <c r="T164" s="46">
        <v>550000</v>
      </c>
      <c r="U164" s="47">
        <v>550000</v>
      </c>
      <c r="V164" s="74">
        <v>0</v>
      </c>
      <c r="W164" s="74"/>
      <c r="X164" s="7" t="s">
        <v>0</v>
      </c>
    </row>
    <row r="165" spans="1:24" ht="13.15" customHeight="1" x14ac:dyDescent="0.2">
      <c r="A165" s="8"/>
      <c r="B165" s="71" t="s">
        <v>58</v>
      </c>
      <c r="C165" s="71"/>
      <c r="D165" s="71"/>
      <c r="E165" s="71"/>
      <c r="F165" s="71"/>
      <c r="G165" s="71"/>
      <c r="H165" s="71"/>
      <c r="I165" s="72"/>
      <c r="J165" s="41">
        <v>4</v>
      </c>
      <c r="K165" s="41">
        <v>5</v>
      </c>
      <c r="L165" s="42" t="s">
        <v>243</v>
      </c>
      <c r="M165" s="40">
        <v>300</v>
      </c>
      <c r="N165" s="73"/>
      <c r="O165" s="73"/>
      <c r="P165" s="43">
        <v>0</v>
      </c>
      <c r="Q165" s="44">
        <v>30000</v>
      </c>
      <c r="R165" s="44">
        <v>164000</v>
      </c>
      <c r="S165" s="45">
        <v>356000</v>
      </c>
      <c r="T165" s="46">
        <v>550000</v>
      </c>
      <c r="U165" s="47">
        <v>550000</v>
      </c>
      <c r="V165" s="74">
        <v>0</v>
      </c>
      <c r="W165" s="74"/>
      <c r="X165" s="7" t="s">
        <v>0</v>
      </c>
    </row>
    <row r="166" spans="1:24" ht="12.75" customHeight="1" x14ac:dyDescent="0.2">
      <c r="A166" s="8"/>
      <c r="B166" s="71" t="s">
        <v>214</v>
      </c>
      <c r="C166" s="71"/>
      <c r="D166" s="71"/>
      <c r="E166" s="71"/>
      <c r="F166" s="71"/>
      <c r="G166" s="71"/>
      <c r="H166" s="71"/>
      <c r="I166" s="72"/>
      <c r="J166" s="41">
        <v>4</v>
      </c>
      <c r="K166" s="41">
        <v>5</v>
      </c>
      <c r="L166" s="42" t="s">
        <v>243</v>
      </c>
      <c r="M166" s="40">
        <v>350</v>
      </c>
      <c r="N166" s="73"/>
      <c r="O166" s="73"/>
      <c r="P166" s="43">
        <v>0</v>
      </c>
      <c r="Q166" s="44">
        <v>30000</v>
      </c>
      <c r="R166" s="44">
        <v>164000</v>
      </c>
      <c r="S166" s="45">
        <v>356000</v>
      </c>
      <c r="T166" s="46">
        <v>550000</v>
      </c>
      <c r="U166" s="47">
        <v>550000</v>
      </c>
      <c r="V166" s="74">
        <v>0</v>
      </c>
      <c r="W166" s="74"/>
      <c r="X166" s="7" t="s">
        <v>0</v>
      </c>
    </row>
    <row r="167" spans="1:24" ht="13.15" customHeight="1" x14ac:dyDescent="0.2">
      <c r="A167" s="8"/>
      <c r="B167" s="71" t="s">
        <v>242</v>
      </c>
      <c r="C167" s="71"/>
      <c r="D167" s="71"/>
      <c r="E167" s="71"/>
      <c r="F167" s="71"/>
      <c r="G167" s="71"/>
      <c r="H167" s="71"/>
      <c r="I167" s="72"/>
      <c r="J167" s="41">
        <v>4</v>
      </c>
      <c r="K167" s="41">
        <v>5</v>
      </c>
      <c r="L167" s="42" t="s">
        <v>241</v>
      </c>
      <c r="M167" s="40">
        <v>0</v>
      </c>
      <c r="N167" s="73"/>
      <c r="O167" s="73"/>
      <c r="P167" s="43">
        <v>0</v>
      </c>
      <c r="Q167" s="44">
        <v>0</v>
      </c>
      <c r="R167" s="44">
        <v>0</v>
      </c>
      <c r="S167" s="45">
        <v>459600</v>
      </c>
      <c r="T167" s="46">
        <v>459600</v>
      </c>
      <c r="U167" s="47">
        <v>459566.78</v>
      </c>
      <c r="V167" s="74">
        <v>0</v>
      </c>
      <c r="W167" s="74"/>
      <c r="X167" s="7" t="s">
        <v>0</v>
      </c>
    </row>
    <row r="168" spans="1:24" ht="12.6" customHeight="1" x14ac:dyDescent="0.2">
      <c r="A168" s="8"/>
      <c r="B168" s="71" t="s">
        <v>18</v>
      </c>
      <c r="C168" s="71"/>
      <c r="D168" s="71"/>
      <c r="E168" s="71"/>
      <c r="F168" s="71"/>
      <c r="G168" s="71"/>
      <c r="H168" s="71"/>
      <c r="I168" s="72"/>
      <c r="J168" s="41">
        <v>4</v>
      </c>
      <c r="K168" s="41">
        <v>5</v>
      </c>
      <c r="L168" s="42" t="s">
        <v>241</v>
      </c>
      <c r="M168" s="40">
        <v>200</v>
      </c>
      <c r="N168" s="73"/>
      <c r="O168" s="73"/>
      <c r="P168" s="43">
        <v>0</v>
      </c>
      <c r="Q168" s="44">
        <v>0</v>
      </c>
      <c r="R168" s="44">
        <v>0</v>
      </c>
      <c r="S168" s="45">
        <v>459600</v>
      </c>
      <c r="T168" s="46">
        <v>459600</v>
      </c>
      <c r="U168" s="47">
        <v>459566.78</v>
      </c>
      <c r="V168" s="74">
        <v>0</v>
      </c>
      <c r="W168" s="74"/>
      <c r="X168" s="7" t="s">
        <v>0</v>
      </c>
    </row>
    <row r="169" spans="1:24" ht="19.149999999999999" customHeight="1" x14ac:dyDescent="0.2">
      <c r="A169" s="8"/>
      <c r="B169" s="71" t="s">
        <v>17</v>
      </c>
      <c r="C169" s="71"/>
      <c r="D169" s="71"/>
      <c r="E169" s="71"/>
      <c r="F169" s="71"/>
      <c r="G169" s="71"/>
      <c r="H169" s="71"/>
      <c r="I169" s="72"/>
      <c r="J169" s="41">
        <v>4</v>
      </c>
      <c r="K169" s="41">
        <v>5</v>
      </c>
      <c r="L169" s="42" t="s">
        <v>241</v>
      </c>
      <c r="M169" s="40">
        <v>240</v>
      </c>
      <c r="N169" s="73"/>
      <c r="O169" s="73"/>
      <c r="P169" s="43">
        <v>0</v>
      </c>
      <c r="Q169" s="44">
        <v>0</v>
      </c>
      <c r="R169" s="44">
        <v>0</v>
      </c>
      <c r="S169" s="45">
        <v>459600</v>
      </c>
      <c r="T169" s="46">
        <v>459600</v>
      </c>
      <c r="U169" s="47">
        <v>459566.78</v>
      </c>
      <c r="V169" s="74">
        <v>0</v>
      </c>
      <c r="W169" s="74"/>
      <c r="X169" s="7" t="s">
        <v>0</v>
      </c>
    </row>
    <row r="170" spans="1:24" ht="12.75" customHeight="1" x14ac:dyDescent="0.2">
      <c r="A170" s="8"/>
      <c r="B170" s="71" t="s">
        <v>240</v>
      </c>
      <c r="C170" s="71"/>
      <c r="D170" s="71"/>
      <c r="E170" s="71"/>
      <c r="F170" s="71"/>
      <c r="G170" s="71"/>
      <c r="H170" s="71"/>
      <c r="I170" s="72"/>
      <c r="J170" s="41">
        <v>4</v>
      </c>
      <c r="K170" s="41">
        <v>6</v>
      </c>
      <c r="L170" s="42">
        <v>0</v>
      </c>
      <c r="M170" s="40">
        <v>0</v>
      </c>
      <c r="N170" s="73"/>
      <c r="O170" s="73"/>
      <c r="P170" s="43">
        <v>0</v>
      </c>
      <c r="Q170" s="44">
        <v>39400.559999999998</v>
      </c>
      <c r="R170" s="44">
        <v>29970</v>
      </c>
      <c r="S170" s="45">
        <v>229714.43</v>
      </c>
      <c r="T170" s="46">
        <v>299084.99</v>
      </c>
      <c r="U170" s="47">
        <v>299084.99</v>
      </c>
      <c r="V170" s="74">
        <v>0</v>
      </c>
      <c r="W170" s="74"/>
      <c r="X170" s="7" t="s">
        <v>0</v>
      </c>
    </row>
    <row r="171" spans="1:24" ht="12.75" customHeight="1" x14ac:dyDescent="0.2">
      <c r="A171" s="8"/>
      <c r="B171" s="71" t="s">
        <v>239</v>
      </c>
      <c r="C171" s="71"/>
      <c r="D171" s="71"/>
      <c r="E171" s="71"/>
      <c r="F171" s="71"/>
      <c r="G171" s="71"/>
      <c r="H171" s="71"/>
      <c r="I171" s="72"/>
      <c r="J171" s="41">
        <v>4</v>
      </c>
      <c r="K171" s="41">
        <v>6</v>
      </c>
      <c r="L171" s="42" t="s">
        <v>238</v>
      </c>
      <c r="M171" s="40">
        <v>0</v>
      </c>
      <c r="N171" s="73"/>
      <c r="O171" s="73"/>
      <c r="P171" s="43">
        <v>0</v>
      </c>
      <c r="Q171" s="44">
        <v>39400.559999999998</v>
      </c>
      <c r="R171" s="44">
        <v>29970</v>
      </c>
      <c r="S171" s="45">
        <v>229714.43</v>
      </c>
      <c r="T171" s="46">
        <v>299084.99</v>
      </c>
      <c r="U171" s="47">
        <v>299084.99</v>
      </c>
      <c r="V171" s="74">
        <v>0</v>
      </c>
      <c r="W171" s="74"/>
      <c r="X171" s="7" t="s">
        <v>0</v>
      </c>
    </row>
    <row r="172" spans="1:24" ht="12.75" customHeight="1" x14ac:dyDescent="0.2">
      <c r="A172" s="8"/>
      <c r="B172" s="71" t="s">
        <v>6</v>
      </c>
      <c r="C172" s="71"/>
      <c r="D172" s="71"/>
      <c r="E172" s="71"/>
      <c r="F172" s="71"/>
      <c r="G172" s="71"/>
      <c r="H172" s="71"/>
      <c r="I172" s="72"/>
      <c r="J172" s="41">
        <v>4</v>
      </c>
      <c r="K172" s="41">
        <v>6</v>
      </c>
      <c r="L172" s="42" t="s">
        <v>238</v>
      </c>
      <c r="M172" s="40">
        <v>500</v>
      </c>
      <c r="N172" s="73"/>
      <c r="O172" s="73"/>
      <c r="P172" s="43">
        <v>0</v>
      </c>
      <c r="Q172" s="44">
        <v>39400.559999999998</v>
      </c>
      <c r="R172" s="44">
        <v>29970</v>
      </c>
      <c r="S172" s="45">
        <v>229714.43</v>
      </c>
      <c r="T172" s="46">
        <v>299084.99</v>
      </c>
      <c r="U172" s="47">
        <v>299084.99</v>
      </c>
      <c r="V172" s="74">
        <v>0</v>
      </c>
      <c r="W172" s="74"/>
      <c r="X172" s="7" t="s">
        <v>0</v>
      </c>
    </row>
    <row r="173" spans="1:24" ht="12.75" customHeight="1" x14ac:dyDescent="0.2">
      <c r="A173" s="8"/>
      <c r="B173" s="71" t="s">
        <v>5</v>
      </c>
      <c r="C173" s="71"/>
      <c r="D173" s="71"/>
      <c r="E173" s="71"/>
      <c r="F173" s="71"/>
      <c r="G173" s="71"/>
      <c r="H173" s="71"/>
      <c r="I173" s="72"/>
      <c r="J173" s="41">
        <v>4</v>
      </c>
      <c r="K173" s="41">
        <v>6</v>
      </c>
      <c r="L173" s="42" t="s">
        <v>238</v>
      </c>
      <c r="M173" s="40">
        <v>540</v>
      </c>
      <c r="N173" s="73"/>
      <c r="O173" s="73"/>
      <c r="P173" s="43">
        <v>0</v>
      </c>
      <c r="Q173" s="44">
        <v>39400.559999999998</v>
      </c>
      <c r="R173" s="44">
        <v>29970</v>
      </c>
      <c r="S173" s="45">
        <v>229714.43</v>
      </c>
      <c r="T173" s="46">
        <v>299084.99</v>
      </c>
      <c r="U173" s="47">
        <v>299084.99</v>
      </c>
      <c r="V173" s="74">
        <v>0</v>
      </c>
      <c r="W173" s="74"/>
      <c r="X173" s="7" t="s">
        <v>0</v>
      </c>
    </row>
    <row r="174" spans="1:24" ht="12.75" customHeight="1" x14ac:dyDescent="0.2">
      <c r="A174" s="8"/>
      <c r="B174" s="71" t="s">
        <v>237</v>
      </c>
      <c r="C174" s="71"/>
      <c r="D174" s="71"/>
      <c r="E174" s="71"/>
      <c r="F174" s="71"/>
      <c r="G174" s="71"/>
      <c r="H174" s="71"/>
      <c r="I174" s="72"/>
      <c r="J174" s="41">
        <v>4</v>
      </c>
      <c r="K174" s="41">
        <v>8</v>
      </c>
      <c r="L174" s="42">
        <v>0</v>
      </c>
      <c r="M174" s="40">
        <v>0</v>
      </c>
      <c r="N174" s="73"/>
      <c r="O174" s="73"/>
      <c r="P174" s="43">
        <v>423400.3</v>
      </c>
      <c r="Q174" s="44">
        <v>2771116.5</v>
      </c>
      <c r="R174" s="44">
        <v>7423363.3099999996</v>
      </c>
      <c r="S174" s="45">
        <v>33171911.84</v>
      </c>
      <c r="T174" s="46">
        <v>43789791.950000003</v>
      </c>
      <c r="U174" s="47">
        <v>41048251.57</v>
      </c>
      <c r="V174" s="74">
        <v>0</v>
      </c>
      <c r="W174" s="74"/>
      <c r="X174" s="7" t="s">
        <v>0</v>
      </c>
    </row>
    <row r="175" spans="1:24" ht="31.9" customHeight="1" x14ac:dyDescent="0.2">
      <c r="A175" s="8"/>
      <c r="B175" s="71" t="s">
        <v>9</v>
      </c>
      <c r="C175" s="71"/>
      <c r="D175" s="71"/>
      <c r="E175" s="71"/>
      <c r="F175" s="71"/>
      <c r="G175" s="71"/>
      <c r="H175" s="71"/>
      <c r="I175" s="72"/>
      <c r="J175" s="41">
        <v>4</v>
      </c>
      <c r="K175" s="41">
        <v>8</v>
      </c>
      <c r="L175" s="42" t="s">
        <v>8</v>
      </c>
      <c r="M175" s="40">
        <v>0</v>
      </c>
      <c r="N175" s="73"/>
      <c r="O175" s="73"/>
      <c r="P175" s="43">
        <v>35000</v>
      </c>
      <c r="Q175" s="44">
        <v>1441355.27</v>
      </c>
      <c r="R175" s="44">
        <v>1899494.04</v>
      </c>
      <c r="S175" s="45">
        <v>9682927.9000000004</v>
      </c>
      <c r="T175" s="46">
        <v>13058777.210000001</v>
      </c>
      <c r="U175" s="47">
        <v>12763983.58</v>
      </c>
      <c r="V175" s="74">
        <v>0</v>
      </c>
      <c r="W175" s="74"/>
      <c r="X175" s="7" t="s">
        <v>0</v>
      </c>
    </row>
    <row r="176" spans="1:24" ht="31.15" customHeight="1" x14ac:dyDescent="0.2">
      <c r="A176" s="8"/>
      <c r="B176" s="71" t="s">
        <v>26</v>
      </c>
      <c r="C176" s="71"/>
      <c r="D176" s="71"/>
      <c r="E176" s="71"/>
      <c r="F176" s="71"/>
      <c r="G176" s="71"/>
      <c r="H176" s="71"/>
      <c r="I176" s="72"/>
      <c r="J176" s="41">
        <v>4</v>
      </c>
      <c r="K176" s="41">
        <v>8</v>
      </c>
      <c r="L176" s="42" t="s">
        <v>8</v>
      </c>
      <c r="M176" s="40">
        <v>100</v>
      </c>
      <c r="N176" s="73"/>
      <c r="O176" s="73"/>
      <c r="P176" s="43">
        <v>35000</v>
      </c>
      <c r="Q176" s="44">
        <v>1441355.27</v>
      </c>
      <c r="R176" s="44">
        <v>1881749.89</v>
      </c>
      <c r="S176" s="45">
        <v>1585328.61</v>
      </c>
      <c r="T176" s="46">
        <v>4943433.7700000005</v>
      </c>
      <c r="U176" s="47">
        <v>4943433.7699999996</v>
      </c>
      <c r="V176" s="74">
        <v>0</v>
      </c>
      <c r="W176" s="74"/>
      <c r="X176" s="7" t="s">
        <v>0</v>
      </c>
    </row>
    <row r="177" spans="1:24" ht="11.45" customHeight="1" x14ac:dyDescent="0.2">
      <c r="A177" s="8"/>
      <c r="B177" s="71" t="s">
        <v>25</v>
      </c>
      <c r="C177" s="71"/>
      <c r="D177" s="71"/>
      <c r="E177" s="71"/>
      <c r="F177" s="71"/>
      <c r="G177" s="71"/>
      <c r="H177" s="71"/>
      <c r="I177" s="72"/>
      <c r="J177" s="41">
        <v>4</v>
      </c>
      <c r="K177" s="41">
        <v>8</v>
      </c>
      <c r="L177" s="42" t="s">
        <v>8</v>
      </c>
      <c r="M177" s="40">
        <v>110</v>
      </c>
      <c r="N177" s="73"/>
      <c r="O177" s="73"/>
      <c r="P177" s="43">
        <v>35000</v>
      </c>
      <c r="Q177" s="44">
        <v>1441355.27</v>
      </c>
      <c r="R177" s="44">
        <v>1881749.89</v>
      </c>
      <c r="S177" s="45">
        <v>1585328.61</v>
      </c>
      <c r="T177" s="46">
        <v>4943433.7700000005</v>
      </c>
      <c r="U177" s="47">
        <v>4943433.7699999996</v>
      </c>
      <c r="V177" s="74">
        <v>0</v>
      </c>
      <c r="W177" s="74"/>
      <c r="X177" s="7" t="s">
        <v>0</v>
      </c>
    </row>
    <row r="178" spans="1:24" ht="12.6" customHeight="1" x14ac:dyDescent="0.2">
      <c r="A178" s="8"/>
      <c r="B178" s="71" t="s">
        <v>18</v>
      </c>
      <c r="C178" s="71"/>
      <c r="D178" s="71"/>
      <c r="E178" s="71"/>
      <c r="F178" s="71"/>
      <c r="G178" s="71"/>
      <c r="H178" s="71"/>
      <c r="I178" s="72"/>
      <c r="J178" s="41">
        <v>4</v>
      </c>
      <c r="K178" s="41">
        <v>8</v>
      </c>
      <c r="L178" s="42" t="s">
        <v>8</v>
      </c>
      <c r="M178" s="40">
        <v>200</v>
      </c>
      <c r="N178" s="73"/>
      <c r="O178" s="73"/>
      <c r="P178" s="43">
        <v>0</v>
      </c>
      <c r="Q178" s="44">
        <v>0</v>
      </c>
      <c r="R178" s="44">
        <v>17744.150000000001</v>
      </c>
      <c r="S178" s="45">
        <v>8097599.29</v>
      </c>
      <c r="T178" s="46">
        <v>8115343.4400000004</v>
      </c>
      <c r="U178" s="47">
        <v>7820549.8099999996</v>
      </c>
      <c r="V178" s="74">
        <v>0</v>
      </c>
      <c r="W178" s="74"/>
      <c r="X178" s="7" t="s">
        <v>0</v>
      </c>
    </row>
    <row r="179" spans="1:24" ht="22.9" customHeight="1" x14ac:dyDescent="0.2">
      <c r="A179" s="8"/>
      <c r="B179" s="71" t="s">
        <v>17</v>
      </c>
      <c r="C179" s="71"/>
      <c r="D179" s="71"/>
      <c r="E179" s="71"/>
      <c r="F179" s="71"/>
      <c r="G179" s="71"/>
      <c r="H179" s="71"/>
      <c r="I179" s="72"/>
      <c r="J179" s="41">
        <v>4</v>
      </c>
      <c r="K179" s="41">
        <v>8</v>
      </c>
      <c r="L179" s="42" t="s">
        <v>8</v>
      </c>
      <c r="M179" s="40">
        <v>240</v>
      </c>
      <c r="N179" s="73"/>
      <c r="O179" s="73"/>
      <c r="P179" s="43">
        <v>0</v>
      </c>
      <c r="Q179" s="44">
        <v>0</v>
      </c>
      <c r="R179" s="44">
        <v>17744.150000000001</v>
      </c>
      <c r="S179" s="45">
        <v>8097599.29</v>
      </c>
      <c r="T179" s="46">
        <v>8115343.4400000004</v>
      </c>
      <c r="U179" s="47">
        <v>7820549.8099999996</v>
      </c>
      <c r="V179" s="74">
        <v>0</v>
      </c>
      <c r="W179" s="74"/>
      <c r="X179" s="7" t="s">
        <v>0</v>
      </c>
    </row>
    <row r="180" spans="1:24" ht="64.900000000000006" customHeight="1" x14ac:dyDescent="0.2">
      <c r="A180" s="8"/>
      <c r="B180" s="71" t="s">
        <v>236</v>
      </c>
      <c r="C180" s="71"/>
      <c r="D180" s="71"/>
      <c r="E180" s="71"/>
      <c r="F180" s="71"/>
      <c r="G180" s="71"/>
      <c r="H180" s="71"/>
      <c r="I180" s="72"/>
      <c r="J180" s="41">
        <v>4</v>
      </c>
      <c r="K180" s="41">
        <v>8</v>
      </c>
      <c r="L180" s="42" t="s">
        <v>235</v>
      </c>
      <c r="M180" s="40">
        <v>0</v>
      </c>
      <c r="N180" s="73"/>
      <c r="O180" s="73"/>
      <c r="P180" s="43">
        <v>0</v>
      </c>
      <c r="Q180" s="44">
        <v>0</v>
      </c>
      <c r="R180" s="44">
        <v>0</v>
      </c>
      <c r="S180" s="45">
        <v>2590000</v>
      </c>
      <c r="T180" s="46">
        <v>2590000</v>
      </c>
      <c r="U180" s="47">
        <v>2511300</v>
      </c>
      <c r="V180" s="74">
        <v>0</v>
      </c>
      <c r="W180" s="74"/>
      <c r="X180" s="7" t="s">
        <v>0</v>
      </c>
    </row>
    <row r="181" spans="1:24" ht="12.6" customHeight="1" x14ac:dyDescent="0.2">
      <c r="A181" s="8"/>
      <c r="B181" s="71" t="s">
        <v>18</v>
      </c>
      <c r="C181" s="71"/>
      <c r="D181" s="71"/>
      <c r="E181" s="71"/>
      <c r="F181" s="71"/>
      <c r="G181" s="71"/>
      <c r="H181" s="71"/>
      <c r="I181" s="72"/>
      <c r="J181" s="41">
        <v>4</v>
      </c>
      <c r="K181" s="41">
        <v>8</v>
      </c>
      <c r="L181" s="42" t="s">
        <v>235</v>
      </c>
      <c r="M181" s="40">
        <v>200</v>
      </c>
      <c r="N181" s="73"/>
      <c r="O181" s="73"/>
      <c r="P181" s="43">
        <v>0</v>
      </c>
      <c r="Q181" s="44">
        <v>0</v>
      </c>
      <c r="R181" s="44">
        <v>0</v>
      </c>
      <c r="S181" s="45">
        <v>2590000</v>
      </c>
      <c r="T181" s="46">
        <v>2590000</v>
      </c>
      <c r="U181" s="47">
        <v>2511300</v>
      </c>
      <c r="V181" s="74">
        <v>0</v>
      </c>
      <c r="W181" s="74"/>
      <c r="X181" s="7" t="s">
        <v>0</v>
      </c>
    </row>
    <row r="182" spans="1:24" ht="24" customHeight="1" x14ac:dyDescent="0.2">
      <c r="A182" s="8"/>
      <c r="B182" s="71" t="s">
        <v>17</v>
      </c>
      <c r="C182" s="71"/>
      <c r="D182" s="71"/>
      <c r="E182" s="71"/>
      <c r="F182" s="71"/>
      <c r="G182" s="71"/>
      <c r="H182" s="71"/>
      <c r="I182" s="72"/>
      <c r="J182" s="41">
        <v>4</v>
      </c>
      <c r="K182" s="41">
        <v>8</v>
      </c>
      <c r="L182" s="42" t="s">
        <v>235</v>
      </c>
      <c r="M182" s="40">
        <v>240</v>
      </c>
      <c r="N182" s="73"/>
      <c r="O182" s="73"/>
      <c r="P182" s="43">
        <v>0</v>
      </c>
      <c r="Q182" s="44">
        <v>0</v>
      </c>
      <c r="R182" s="44">
        <v>0</v>
      </c>
      <c r="S182" s="45">
        <v>2590000</v>
      </c>
      <c r="T182" s="46">
        <v>2590000</v>
      </c>
      <c r="U182" s="47">
        <v>2511300</v>
      </c>
      <c r="V182" s="74">
        <v>0</v>
      </c>
      <c r="W182" s="74"/>
      <c r="X182" s="7" t="s">
        <v>0</v>
      </c>
    </row>
    <row r="183" spans="1:24" ht="23.45" customHeight="1" x14ac:dyDescent="0.2">
      <c r="A183" s="8"/>
      <c r="B183" s="71" t="s">
        <v>234</v>
      </c>
      <c r="C183" s="71"/>
      <c r="D183" s="71"/>
      <c r="E183" s="71"/>
      <c r="F183" s="71"/>
      <c r="G183" s="71"/>
      <c r="H183" s="71"/>
      <c r="I183" s="72"/>
      <c r="J183" s="41">
        <v>4</v>
      </c>
      <c r="K183" s="41">
        <v>8</v>
      </c>
      <c r="L183" s="42" t="s">
        <v>233</v>
      </c>
      <c r="M183" s="40">
        <v>0</v>
      </c>
      <c r="N183" s="73"/>
      <c r="O183" s="73"/>
      <c r="P183" s="43">
        <v>224700</v>
      </c>
      <c r="Q183" s="44">
        <v>0</v>
      </c>
      <c r="R183" s="44">
        <v>0</v>
      </c>
      <c r="S183" s="45">
        <v>0</v>
      </c>
      <c r="T183" s="46">
        <v>224700</v>
      </c>
      <c r="U183" s="47">
        <v>220856</v>
      </c>
      <c r="V183" s="74">
        <v>0</v>
      </c>
      <c r="W183" s="74"/>
      <c r="X183" s="7" t="s">
        <v>0</v>
      </c>
    </row>
    <row r="184" spans="1:24" ht="12.75" customHeight="1" x14ac:dyDescent="0.2">
      <c r="A184" s="8"/>
      <c r="B184" s="71" t="s">
        <v>22</v>
      </c>
      <c r="C184" s="71"/>
      <c r="D184" s="71"/>
      <c r="E184" s="71"/>
      <c r="F184" s="71"/>
      <c r="G184" s="71"/>
      <c r="H184" s="71"/>
      <c r="I184" s="72"/>
      <c r="J184" s="41">
        <v>4</v>
      </c>
      <c r="K184" s="41">
        <v>8</v>
      </c>
      <c r="L184" s="42" t="s">
        <v>233</v>
      </c>
      <c r="M184" s="40">
        <v>800</v>
      </c>
      <c r="N184" s="73"/>
      <c r="O184" s="73"/>
      <c r="P184" s="43">
        <v>224700</v>
      </c>
      <c r="Q184" s="44">
        <v>0</v>
      </c>
      <c r="R184" s="44">
        <v>0</v>
      </c>
      <c r="S184" s="45">
        <v>0</v>
      </c>
      <c r="T184" s="46">
        <v>224700</v>
      </c>
      <c r="U184" s="47">
        <v>220856</v>
      </c>
      <c r="V184" s="74">
        <v>0</v>
      </c>
      <c r="W184" s="74"/>
      <c r="X184" s="7" t="s">
        <v>0</v>
      </c>
    </row>
    <row r="185" spans="1:24" ht="22.15" customHeight="1" x14ac:dyDescent="0.2">
      <c r="A185" s="8"/>
      <c r="B185" s="71" t="s">
        <v>62</v>
      </c>
      <c r="C185" s="71"/>
      <c r="D185" s="71"/>
      <c r="E185" s="71"/>
      <c r="F185" s="71"/>
      <c r="G185" s="71"/>
      <c r="H185" s="71"/>
      <c r="I185" s="72"/>
      <c r="J185" s="41">
        <v>4</v>
      </c>
      <c r="K185" s="41">
        <v>8</v>
      </c>
      <c r="L185" s="42" t="s">
        <v>233</v>
      </c>
      <c r="M185" s="40">
        <v>810</v>
      </c>
      <c r="N185" s="73"/>
      <c r="O185" s="73"/>
      <c r="P185" s="43">
        <v>224700</v>
      </c>
      <c r="Q185" s="44">
        <v>0</v>
      </c>
      <c r="R185" s="44">
        <v>0</v>
      </c>
      <c r="S185" s="45">
        <v>0</v>
      </c>
      <c r="T185" s="46">
        <v>224700</v>
      </c>
      <c r="U185" s="47">
        <v>220856</v>
      </c>
      <c r="V185" s="74">
        <v>0</v>
      </c>
      <c r="W185" s="74"/>
      <c r="X185" s="7" t="s">
        <v>0</v>
      </c>
    </row>
    <row r="186" spans="1:24" ht="15" customHeight="1" x14ac:dyDescent="0.2">
      <c r="A186" s="8"/>
      <c r="B186" s="71" t="s">
        <v>232</v>
      </c>
      <c r="C186" s="71"/>
      <c r="D186" s="71"/>
      <c r="E186" s="71"/>
      <c r="F186" s="71"/>
      <c r="G186" s="71"/>
      <c r="H186" s="71"/>
      <c r="I186" s="72"/>
      <c r="J186" s="41">
        <v>4</v>
      </c>
      <c r="K186" s="41">
        <v>8</v>
      </c>
      <c r="L186" s="42" t="s">
        <v>231</v>
      </c>
      <c r="M186" s="40">
        <v>0</v>
      </c>
      <c r="N186" s="73"/>
      <c r="O186" s="73"/>
      <c r="P186" s="43">
        <v>163700.29999999999</v>
      </c>
      <c r="Q186" s="44">
        <v>1329761.23</v>
      </c>
      <c r="R186" s="44">
        <v>5523869.2699999996</v>
      </c>
      <c r="S186" s="45">
        <v>18387683.940000001</v>
      </c>
      <c r="T186" s="46">
        <v>25405014.740000002</v>
      </c>
      <c r="U186" s="47">
        <v>23040811.989999998</v>
      </c>
      <c r="V186" s="74">
        <v>0</v>
      </c>
      <c r="W186" s="74"/>
      <c r="X186" s="7" t="s">
        <v>0</v>
      </c>
    </row>
    <row r="187" spans="1:24" ht="28.9" customHeight="1" x14ac:dyDescent="0.2">
      <c r="A187" s="8"/>
      <c r="B187" s="71" t="s">
        <v>26</v>
      </c>
      <c r="C187" s="71"/>
      <c r="D187" s="71"/>
      <c r="E187" s="71"/>
      <c r="F187" s="71"/>
      <c r="G187" s="71"/>
      <c r="H187" s="71"/>
      <c r="I187" s="72"/>
      <c r="J187" s="41">
        <v>4</v>
      </c>
      <c r="K187" s="41">
        <v>8</v>
      </c>
      <c r="L187" s="42" t="s">
        <v>231</v>
      </c>
      <c r="M187" s="40">
        <v>100</v>
      </c>
      <c r="N187" s="73"/>
      <c r="O187" s="73"/>
      <c r="P187" s="43">
        <v>0</v>
      </c>
      <c r="Q187" s="44">
        <v>175195.2</v>
      </c>
      <c r="R187" s="44">
        <v>2756686.98</v>
      </c>
      <c r="S187" s="45">
        <v>10106187.33</v>
      </c>
      <c r="T187" s="46">
        <v>13038069.51</v>
      </c>
      <c r="U187" s="47">
        <v>11268646.48</v>
      </c>
      <c r="V187" s="74">
        <v>0</v>
      </c>
      <c r="W187" s="74"/>
      <c r="X187" s="7" t="s">
        <v>0</v>
      </c>
    </row>
    <row r="188" spans="1:24" ht="10.15" customHeight="1" x14ac:dyDescent="0.2">
      <c r="A188" s="8"/>
      <c r="B188" s="71" t="s">
        <v>25</v>
      </c>
      <c r="C188" s="71"/>
      <c r="D188" s="71"/>
      <c r="E188" s="71"/>
      <c r="F188" s="71"/>
      <c r="G188" s="71"/>
      <c r="H188" s="71"/>
      <c r="I188" s="72"/>
      <c r="J188" s="41">
        <v>4</v>
      </c>
      <c r="K188" s="41">
        <v>8</v>
      </c>
      <c r="L188" s="42" t="s">
        <v>231</v>
      </c>
      <c r="M188" s="40">
        <v>110</v>
      </c>
      <c r="N188" s="73"/>
      <c r="O188" s="73"/>
      <c r="P188" s="43">
        <v>0</v>
      </c>
      <c r="Q188" s="44">
        <v>175195.2</v>
      </c>
      <c r="R188" s="44">
        <v>2756686.98</v>
      </c>
      <c r="S188" s="45">
        <v>10106187.33</v>
      </c>
      <c r="T188" s="46">
        <v>13038069.51</v>
      </c>
      <c r="U188" s="47">
        <v>11268646.48</v>
      </c>
      <c r="V188" s="74">
        <v>0</v>
      </c>
      <c r="W188" s="74"/>
      <c r="X188" s="7" t="s">
        <v>0</v>
      </c>
    </row>
    <row r="189" spans="1:24" ht="12.6" customHeight="1" x14ac:dyDescent="0.2">
      <c r="A189" s="8"/>
      <c r="B189" s="71" t="s">
        <v>18</v>
      </c>
      <c r="C189" s="71"/>
      <c r="D189" s="71"/>
      <c r="E189" s="71"/>
      <c r="F189" s="71"/>
      <c r="G189" s="71"/>
      <c r="H189" s="71"/>
      <c r="I189" s="72"/>
      <c r="J189" s="41">
        <v>4</v>
      </c>
      <c r="K189" s="41">
        <v>8</v>
      </c>
      <c r="L189" s="42" t="s">
        <v>231</v>
      </c>
      <c r="M189" s="40">
        <v>200</v>
      </c>
      <c r="N189" s="73"/>
      <c r="O189" s="73"/>
      <c r="P189" s="43">
        <v>139250.29999999999</v>
      </c>
      <c r="Q189" s="44">
        <v>1120570.03</v>
      </c>
      <c r="R189" s="44">
        <v>2722945.54</v>
      </c>
      <c r="S189" s="45">
        <v>7861653.4800000004</v>
      </c>
      <c r="T189" s="46">
        <v>11844419.350000001</v>
      </c>
      <c r="U189" s="47">
        <v>11249639.630000001</v>
      </c>
      <c r="V189" s="74">
        <v>0</v>
      </c>
      <c r="W189" s="74"/>
      <c r="X189" s="7" t="s">
        <v>0</v>
      </c>
    </row>
    <row r="190" spans="1:24" ht="23.45" customHeight="1" x14ac:dyDescent="0.2">
      <c r="A190" s="8"/>
      <c r="B190" s="71" t="s">
        <v>17</v>
      </c>
      <c r="C190" s="71"/>
      <c r="D190" s="71"/>
      <c r="E190" s="71"/>
      <c r="F190" s="71"/>
      <c r="G190" s="71"/>
      <c r="H190" s="71"/>
      <c r="I190" s="72"/>
      <c r="J190" s="41">
        <v>4</v>
      </c>
      <c r="K190" s="41">
        <v>8</v>
      </c>
      <c r="L190" s="42" t="s">
        <v>231</v>
      </c>
      <c r="M190" s="40">
        <v>240</v>
      </c>
      <c r="N190" s="73"/>
      <c r="O190" s="73"/>
      <c r="P190" s="43">
        <v>139250.29999999999</v>
      </c>
      <c r="Q190" s="44">
        <v>1120570.03</v>
      </c>
      <c r="R190" s="44">
        <v>2722945.54</v>
      </c>
      <c r="S190" s="45">
        <v>7861653.4800000004</v>
      </c>
      <c r="T190" s="46">
        <v>11844419.350000001</v>
      </c>
      <c r="U190" s="47">
        <v>11249639.630000001</v>
      </c>
      <c r="V190" s="74">
        <v>0</v>
      </c>
      <c r="W190" s="74"/>
      <c r="X190" s="7" t="s">
        <v>0</v>
      </c>
    </row>
    <row r="191" spans="1:24" ht="12.75" customHeight="1" x14ac:dyDescent="0.2">
      <c r="A191" s="8"/>
      <c r="B191" s="71" t="s">
        <v>22</v>
      </c>
      <c r="C191" s="71"/>
      <c r="D191" s="71"/>
      <c r="E191" s="71"/>
      <c r="F191" s="71"/>
      <c r="G191" s="71"/>
      <c r="H191" s="71"/>
      <c r="I191" s="72"/>
      <c r="J191" s="41">
        <v>4</v>
      </c>
      <c r="K191" s="41">
        <v>8</v>
      </c>
      <c r="L191" s="42" t="s">
        <v>231</v>
      </c>
      <c r="M191" s="40">
        <v>800</v>
      </c>
      <c r="N191" s="73"/>
      <c r="O191" s="73"/>
      <c r="P191" s="43">
        <v>24450</v>
      </c>
      <c r="Q191" s="44">
        <v>33996</v>
      </c>
      <c r="R191" s="44">
        <v>44236.75</v>
      </c>
      <c r="S191" s="45">
        <v>419843.13</v>
      </c>
      <c r="T191" s="46">
        <v>522525.88</v>
      </c>
      <c r="U191" s="47">
        <v>522525.88</v>
      </c>
      <c r="V191" s="74">
        <v>0</v>
      </c>
      <c r="W191" s="74"/>
      <c r="X191" s="7" t="s">
        <v>0</v>
      </c>
    </row>
    <row r="192" spans="1:24" ht="12" customHeight="1" x14ac:dyDescent="0.2">
      <c r="A192" s="8"/>
      <c r="B192" s="71" t="s">
        <v>21</v>
      </c>
      <c r="C192" s="71"/>
      <c r="D192" s="71"/>
      <c r="E192" s="71"/>
      <c r="F192" s="71"/>
      <c r="G192" s="71"/>
      <c r="H192" s="71"/>
      <c r="I192" s="72"/>
      <c r="J192" s="41">
        <v>4</v>
      </c>
      <c r="K192" s="41">
        <v>8</v>
      </c>
      <c r="L192" s="42" t="s">
        <v>231</v>
      </c>
      <c r="M192" s="40">
        <v>850</v>
      </c>
      <c r="N192" s="73"/>
      <c r="O192" s="73"/>
      <c r="P192" s="43">
        <v>24450</v>
      </c>
      <c r="Q192" s="44">
        <v>33996</v>
      </c>
      <c r="R192" s="44">
        <v>44236.75</v>
      </c>
      <c r="S192" s="45">
        <v>419843.13</v>
      </c>
      <c r="T192" s="46">
        <v>522525.88</v>
      </c>
      <c r="U192" s="47">
        <v>522525.88</v>
      </c>
      <c r="V192" s="74">
        <v>0</v>
      </c>
      <c r="W192" s="74"/>
      <c r="X192" s="7" t="s">
        <v>0</v>
      </c>
    </row>
    <row r="193" spans="1:24" ht="69.599999999999994" customHeight="1" x14ac:dyDescent="0.2">
      <c r="A193" s="8"/>
      <c r="B193" s="71" t="s">
        <v>230</v>
      </c>
      <c r="C193" s="71"/>
      <c r="D193" s="71"/>
      <c r="E193" s="71"/>
      <c r="F193" s="71"/>
      <c r="G193" s="71"/>
      <c r="H193" s="71"/>
      <c r="I193" s="72"/>
      <c r="J193" s="41">
        <v>4</v>
      </c>
      <c r="K193" s="41">
        <v>8</v>
      </c>
      <c r="L193" s="42" t="s">
        <v>229</v>
      </c>
      <c r="M193" s="40">
        <v>0</v>
      </c>
      <c r="N193" s="73"/>
      <c r="O193" s="73"/>
      <c r="P193" s="43">
        <v>0</v>
      </c>
      <c r="Q193" s="44">
        <v>0</v>
      </c>
      <c r="R193" s="44">
        <v>0</v>
      </c>
      <c r="S193" s="45">
        <v>2511300</v>
      </c>
      <c r="T193" s="46">
        <v>2511300</v>
      </c>
      <c r="U193" s="47">
        <v>2511300</v>
      </c>
      <c r="V193" s="74">
        <v>0</v>
      </c>
      <c r="W193" s="74"/>
      <c r="X193" s="7" t="s">
        <v>0</v>
      </c>
    </row>
    <row r="194" spans="1:24" ht="12" customHeight="1" x14ac:dyDescent="0.2">
      <c r="A194" s="8"/>
      <c r="B194" s="71" t="s">
        <v>18</v>
      </c>
      <c r="C194" s="71"/>
      <c r="D194" s="71"/>
      <c r="E194" s="71"/>
      <c r="F194" s="71"/>
      <c r="G194" s="71"/>
      <c r="H194" s="71"/>
      <c r="I194" s="72"/>
      <c r="J194" s="41">
        <v>4</v>
      </c>
      <c r="K194" s="41">
        <v>8</v>
      </c>
      <c r="L194" s="42" t="s">
        <v>229</v>
      </c>
      <c r="M194" s="40">
        <v>200</v>
      </c>
      <c r="N194" s="73"/>
      <c r="O194" s="73"/>
      <c r="P194" s="43">
        <v>0</v>
      </c>
      <c r="Q194" s="44">
        <v>0</v>
      </c>
      <c r="R194" s="44">
        <v>0</v>
      </c>
      <c r="S194" s="45">
        <v>2511300</v>
      </c>
      <c r="T194" s="46">
        <v>2511300</v>
      </c>
      <c r="U194" s="47">
        <v>2511300</v>
      </c>
      <c r="V194" s="74">
        <v>0</v>
      </c>
      <c r="W194" s="74"/>
      <c r="X194" s="7" t="s">
        <v>0</v>
      </c>
    </row>
    <row r="195" spans="1:24" ht="19.149999999999999" customHeight="1" x14ac:dyDescent="0.2">
      <c r="A195" s="8"/>
      <c r="B195" s="71" t="s">
        <v>17</v>
      </c>
      <c r="C195" s="71"/>
      <c r="D195" s="71"/>
      <c r="E195" s="71"/>
      <c r="F195" s="71"/>
      <c r="G195" s="71"/>
      <c r="H195" s="71"/>
      <c r="I195" s="72"/>
      <c r="J195" s="41">
        <v>4</v>
      </c>
      <c r="K195" s="41">
        <v>8</v>
      </c>
      <c r="L195" s="42" t="s">
        <v>229</v>
      </c>
      <c r="M195" s="40">
        <v>240</v>
      </c>
      <c r="N195" s="73"/>
      <c r="O195" s="73"/>
      <c r="P195" s="43">
        <v>0</v>
      </c>
      <c r="Q195" s="44">
        <v>0</v>
      </c>
      <c r="R195" s="44">
        <v>0</v>
      </c>
      <c r="S195" s="45">
        <v>2511300</v>
      </c>
      <c r="T195" s="46">
        <v>2511300</v>
      </c>
      <c r="U195" s="47">
        <v>2511300</v>
      </c>
      <c r="V195" s="74">
        <v>0</v>
      </c>
      <c r="W195" s="74"/>
      <c r="X195" s="7" t="s">
        <v>0</v>
      </c>
    </row>
    <row r="196" spans="1:24" ht="12.6" customHeight="1" x14ac:dyDescent="0.2">
      <c r="A196" s="8"/>
      <c r="B196" s="71" t="s">
        <v>228</v>
      </c>
      <c r="C196" s="71"/>
      <c r="D196" s="71"/>
      <c r="E196" s="71"/>
      <c r="F196" s="71"/>
      <c r="G196" s="71"/>
      <c r="H196" s="71"/>
      <c r="I196" s="72"/>
      <c r="J196" s="41">
        <v>4</v>
      </c>
      <c r="K196" s="41">
        <v>9</v>
      </c>
      <c r="L196" s="42">
        <v>0</v>
      </c>
      <c r="M196" s="40">
        <v>0</v>
      </c>
      <c r="N196" s="73"/>
      <c r="O196" s="73"/>
      <c r="P196" s="43">
        <v>613390.41</v>
      </c>
      <c r="Q196" s="44">
        <v>2912106.85</v>
      </c>
      <c r="R196" s="44">
        <v>47952563.93</v>
      </c>
      <c r="S196" s="45">
        <v>27426979.850000001</v>
      </c>
      <c r="T196" s="46">
        <v>78905041.039999992</v>
      </c>
      <c r="U196" s="47">
        <v>77131434.909999996</v>
      </c>
      <c r="V196" s="74">
        <v>0</v>
      </c>
      <c r="W196" s="74"/>
      <c r="X196" s="7" t="s">
        <v>0</v>
      </c>
    </row>
    <row r="197" spans="1:24" ht="31.15" customHeight="1" x14ac:dyDescent="0.2">
      <c r="A197" s="8"/>
      <c r="B197" s="71" t="s">
        <v>227</v>
      </c>
      <c r="C197" s="71"/>
      <c r="D197" s="71"/>
      <c r="E197" s="71"/>
      <c r="F197" s="71"/>
      <c r="G197" s="71"/>
      <c r="H197" s="71"/>
      <c r="I197" s="72"/>
      <c r="J197" s="41">
        <v>4</v>
      </c>
      <c r="K197" s="41">
        <v>9</v>
      </c>
      <c r="L197" s="42" t="s">
        <v>226</v>
      </c>
      <c r="M197" s="40">
        <v>0</v>
      </c>
      <c r="N197" s="73"/>
      <c r="O197" s="73"/>
      <c r="P197" s="43">
        <v>613390.41</v>
      </c>
      <c r="Q197" s="44">
        <v>881143.26</v>
      </c>
      <c r="R197" s="44">
        <v>1058853.23</v>
      </c>
      <c r="S197" s="45">
        <v>12101354.140000001</v>
      </c>
      <c r="T197" s="46">
        <v>14654741.040000001</v>
      </c>
      <c r="U197" s="47">
        <v>12881134.92</v>
      </c>
      <c r="V197" s="74">
        <v>0</v>
      </c>
      <c r="W197" s="74"/>
      <c r="X197" s="7" t="s">
        <v>0</v>
      </c>
    </row>
    <row r="198" spans="1:24" ht="15" customHeight="1" x14ac:dyDescent="0.2">
      <c r="A198" s="8"/>
      <c r="B198" s="71" t="s">
        <v>18</v>
      </c>
      <c r="C198" s="71"/>
      <c r="D198" s="71"/>
      <c r="E198" s="71"/>
      <c r="F198" s="71"/>
      <c r="G198" s="71"/>
      <c r="H198" s="71"/>
      <c r="I198" s="72"/>
      <c r="J198" s="41">
        <v>4</v>
      </c>
      <c r="K198" s="41">
        <v>9</v>
      </c>
      <c r="L198" s="42" t="s">
        <v>226</v>
      </c>
      <c r="M198" s="40">
        <v>200</v>
      </c>
      <c r="N198" s="73"/>
      <c r="O198" s="73"/>
      <c r="P198" s="43">
        <v>529390.41</v>
      </c>
      <c r="Q198" s="44">
        <v>760057.09</v>
      </c>
      <c r="R198" s="44">
        <v>689642.73</v>
      </c>
      <c r="S198" s="45">
        <v>3008372.57</v>
      </c>
      <c r="T198" s="46">
        <v>4987462.8</v>
      </c>
      <c r="U198" s="47">
        <v>3213856.68</v>
      </c>
      <c r="V198" s="74">
        <v>0</v>
      </c>
      <c r="W198" s="74"/>
      <c r="X198" s="7" t="s">
        <v>0</v>
      </c>
    </row>
    <row r="199" spans="1:24" ht="21" customHeight="1" x14ac:dyDescent="0.2">
      <c r="A199" s="8"/>
      <c r="B199" s="71" t="s">
        <v>17</v>
      </c>
      <c r="C199" s="71"/>
      <c r="D199" s="71"/>
      <c r="E199" s="71"/>
      <c r="F199" s="71"/>
      <c r="G199" s="71"/>
      <c r="H199" s="71"/>
      <c r="I199" s="72"/>
      <c r="J199" s="41">
        <v>4</v>
      </c>
      <c r="K199" s="41">
        <v>9</v>
      </c>
      <c r="L199" s="42" t="s">
        <v>226</v>
      </c>
      <c r="M199" s="40">
        <v>240</v>
      </c>
      <c r="N199" s="73"/>
      <c r="O199" s="73"/>
      <c r="P199" s="43">
        <v>529390.41</v>
      </c>
      <c r="Q199" s="44">
        <v>760057.09</v>
      </c>
      <c r="R199" s="44">
        <v>689642.73</v>
      </c>
      <c r="S199" s="45">
        <v>3008372.57</v>
      </c>
      <c r="T199" s="46">
        <v>4987462.8</v>
      </c>
      <c r="U199" s="47">
        <v>3213856.68</v>
      </c>
      <c r="V199" s="74">
        <v>0</v>
      </c>
      <c r="W199" s="74"/>
      <c r="X199" s="7" t="s">
        <v>0</v>
      </c>
    </row>
    <row r="200" spans="1:24" ht="14.45" customHeight="1" x14ac:dyDescent="0.2">
      <c r="A200" s="8"/>
      <c r="B200" s="71" t="s">
        <v>24</v>
      </c>
      <c r="C200" s="71"/>
      <c r="D200" s="71"/>
      <c r="E200" s="71"/>
      <c r="F200" s="71"/>
      <c r="G200" s="71"/>
      <c r="H200" s="71"/>
      <c r="I200" s="72"/>
      <c r="J200" s="41">
        <v>4</v>
      </c>
      <c r="K200" s="41">
        <v>9</v>
      </c>
      <c r="L200" s="42" t="s">
        <v>226</v>
      </c>
      <c r="M200" s="40">
        <v>400</v>
      </c>
      <c r="N200" s="73"/>
      <c r="O200" s="73"/>
      <c r="P200" s="43">
        <v>84000</v>
      </c>
      <c r="Q200" s="44">
        <v>75837.59</v>
      </c>
      <c r="R200" s="44">
        <v>0</v>
      </c>
      <c r="S200" s="45">
        <v>8912189.5</v>
      </c>
      <c r="T200" s="46">
        <v>9072027.0899999999</v>
      </c>
      <c r="U200" s="47">
        <v>9072027.0899999999</v>
      </c>
      <c r="V200" s="74">
        <v>0</v>
      </c>
      <c r="W200" s="74"/>
      <c r="X200" s="7" t="s">
        <v>0</v>
      </c>
    </row>
    <row r="201" spans="1:24" ht="12.75" customHeight="1" x14ac:dyDescent="0.2">
      <c r="A201" s="8"/>
      <c r="B201" s="71" t="s">
        <v>23</v>
      </c>
      <c r="C201" s="71"/>
      <c r="D201" s="71"/>
      <c r="E201" s="71"/>
      <c r="F201" s="71"/>
      <c r="G201" s="71"/>
      <c r="H201" s="71"/>
      <c r="I201" s="72"/>
      <c r="J201" s="41">
        <v>4</v>
      </c>
      <c r="K201" s="41">
        <v>9</v>
      </c>
      <c r="L201" s="42" t="s">
        <v>226</v>
      </c>
      <c r="M201" s="40">
        <v>410</v>
      </c>
      <c r="N201" s="73"/>
      <c r="O201" s="73"/>
      <c r="P201" s="43">
        <v>84000</v>
      </c>
      <c r="Q201" s="44">
        <v>75837.59</v>
      </c>
      <c r="R201" s="44">
        <v>0</v>
      </c>
      <c r="S201" s="45">
        <v>8912189.5</v>
      </c>
      <c r="T201" s="46">
        <v>9072027.0899999999</v>
      </c>
      <c r="U201" s="47">
        <v>9072027.0899999999</v>
      </c>
      <c r="V201" s="74">
        <v>0</v>
      </c>
      <c r="W201" s="74"/>
      <c r="X201" s="7" t="s">
        <v>0</v>
      </c>
    </row>
    <row r="202" spans="1:24" ht="12.75" customHeight="1" x14ac:dyDescent="0.2">
      <c r="A202" s="8"/>
      <c r="B202" s="71" t="s">
        <v>6</v>
      </c>
      <c r="C202" s="71"/>
      <c r="D202" s="71"/>
      <c r="E202" s="71"/>
      <c r="F202" s="71"/>
      <c r="G202" s="71"/>
      <c r="H202" s="71"/>
      <c r="I202" s="72"/>
      <c r="J202" s="41">
        <v>4</v>
      </c>
      <c r="K202" s="41">
        <v>9</v>
      </c>
      <c r="L202" s="42" t="s">
        <v>226</v>
      </c>
      <c r="M202" s="40">
        <v>500</v>
      </c>
      <c r="N202" s="73"/>
      <c r="O202" s="73"/>
      <c r="P202" s="43">
        <v>0</v>
      </c>
      <c r="Q202" s="44">
        <v>45248.58</v>
      </c>
      <c r="R202" s="44">
        <v>369210.5</v>
      </c>
      <c r="S202" s="45">
        <v>180792.07</v>
      </c>
      <c r="T202" s="46">
        <v>595251.15</v>
      </c>
      <c r="U202" s="47">
        <v>595251.15</v>
      </c>
      <c r="V202" s="74">
        <v>0</v>
      </c>
      <c r="W202" s="74"/>
      <c r="X202" s="7" t="s">
        <v>0</v>
      </c>
    </row>
    <row r="203" spans="1:24" ht="12.75" customHeight="1" x14ac:dyDescent="0.2">
      <c r="A203" s="8"/>
      <c r="B203" s="71" t="s">
        <v>5</v>
      </c>
      <c r="C203" s="71"/>
      <c r="D203" s="71"/>
      <c r="E203" s="71"/>
      <c r="F203" s="71"/>
      <c r="G203" s="71"/>
      <c r="H203" s="71"/>
      <c r="I203" s="72"/>
      <c r="J203" s="41">
        <v>4</v>
      </c>
      <c r="K203" s="41">
        <v>9</v>
      </c>
      <c r="L203" s="42" t="s">
        <v>226</v>
      </c>
      <c r="M203" s="40">
        <v>540</v>
      </c>
      <c r="N203" s="73"/>
      <c r="O203" s="73"/>
      <c r="P203" s="43">
        <v>0</v>
      </c>
      <c r="Q203" s="44">
        <v>45248.58</v>
      </c>
      <c r="R203" s="44">
        <v>369210.5</v>
      </c>
      <c r="S203" s="45">
        <v>180792.07</v>
      </c>
      <c r="T203" s="46">
        <v>595251.15</v>
      </c>
      <c r="U203" s="47">
        <v>595251.15</v>
      </c>
      <c r="V203" s="74">
        <v>0</v>
      </c>
      <c r="W203" s="74"/>
      <c r="X203" s="7" t="s">
        <v>0</v>
      </c>
    </row>
    <row r="204" spans="1:24" ht="49.15" customHeight="1" x14ac:dyDescent="0.2">
      <c r="A204" s="8"/>
      <c r="B204" s="71" t="s">
        <v>225</v>
      </c>
      <c r="C204" s="71"/>
      <c r="D204" s="71"/>
      <c r="E204" s="71"/>
      <c r="F204" s="71"/>
      <c r="G204" s="71"/>
      <c r="H204" s="71"/>
      <c r="I204" s="72"/>
      <c r="J204" s="41">
        <v>4</v>
      </c>
      <c r="K204" s="41">
        <v>9</v>
      </c>
      <c r="L204" s="42" t="s">
        <v>224</v>
      </c>
      <c r="M204" s="40">
        <v>0</v>
      </c>
      <c r="N204" s="73"/>
      <c r="O204" s="73"/>
      <c r="P204" s="43">
        <v>0</v>
      </c>
      <c r="Q204" s="44">
        <v>2030963.59</v>
      </c>
      <c r="R204" s="44">
        <v>46893710.700000003</v>
      </c>
      <c r="S204" s="45">
        <v>15325625.710000001</v>
      </c>
      <c r="T204" s="46">
        <v>64250300.000000007</v>
      </c>
      <c r="U204" s="47">
        <v>64250299.990000002</v>
      </c>
      <c r="V204" s="74">
        <v>0</v>
      </c>
      <c r="W204" s="74"/>
      <c r="X204" s="7" t="s">
        <v>0</v>
      </c>
    </row>
    <row r="205" spans="1:24" ht="12.75" customHeight="1" x14ac:dyDescent="0.2">
      <c r="A205" s="8"/>
      <c r="B205" s="71" t="s">
        <v>6</v>
      </c>
      <c r="C205" s="71"/>
      <c r="D205" s="71"/>
      <c r="E205" s="71"/>
      <c r="F205" s="71"/>
      <c r="G205" s="71"/>
      <c r="H205" s="71"/>
      <c r="I205" s="72"/>
      <c r="J205" s="41">
        <v>4</v>
      </c>
      <c r="K205" s="41">
        <v>9</v>
      </c>
      <c r="L205" s="42" t="s">
        <v>224</v>
      </c>
      <c r="M205" s="40">
        <v>500</v>
      </c>
      <c r="N205" s="73"/>
      <c r="O205" s="73"/>
      <c r="P205" s="43">
        <v>0</v>
      </c>
      <c r="Q205" s="44">
        <v>2030963.59</v>
      </c>
      <c r="R205" s="44">
        <v>46893710.700000003</v>
      </c>
      <c r="S205" s="45">
        <v>15325625.710000001</v>
      </c>
      <c r="T205" s="46">
        <v>64250300.000000007</v>
      </c>
      <c r="U205" s="47">
        <v>64250299.990000002</v>
      </c>
      <c r="V205" s="74">
        <v>0</v>
      </c>
      <c r="W205" s="74"/>
      <c r="X205" s="7" t="s">
        <v>0</v>
      </c>
    </row>
    <row r="206" spans="1:24" ht="12.75" customHeight="1" x14ac:dyDescent="0.2">
      <c r="A206" s="8"/>
      <c r="B206" s="71" t="s">
        <v>5</v>
      </c>
      <c r="C206" s="71"/>
      <c r="D206" s="71"/>
      <c r="E206" s="71"/>
      <c r="F206" s="71"/>
      <c r="G206" s="71"/>
      <c r="H206" s="71"/>
      <c r="I206" s="72"/>
      <c r="J206" s="41">
        <v>4</v>
      </c>
      <c r="K206" s="41">
        <v>9</v>
      </c>
      <c r="L206" s="42" t="s">
        <v>224</v>
      </c>
      <c r="M206" s="40">
        <v>540</v>
      </c>
      <c r="N206" s="73"/>
      <c r="O206" s="73"/>
      <c r="P206" s="43">
        <v>0</v>
      </c>
      <c r="Q206" s="44">
        <v>2030963.59</v>
      </c>
      <c r="R206" s="44">
        <v>46893710.700000003</v>
      </c>
      <c r="S206" s="45">
        <v>15325625.710000001</v>
      </c>
      <c r="T206" s="46">
        <v>64250300.000000007</v>
      </c>
      <c r="U206" s="47">
        <v>64250299.990000002</v>
      </c>
      <c r="V206" s="74">
        <v>0</v>
      </c>
      <c r="W206" s="74"/>
      <c r="X206" s="7" t="s">
        <v>0</v>
      </c>
    </row>
    <row r="207" spans="1:24" ht="12.75" customHeight="1" x14ac:dyDescent="0.2">
      <c r="A207" s="8"/>
      <c r="B207" s="71" t="s">
        <v>223</v>
      </c>
      <c r="C207" s="71"/>
      <c r="D207" s="71"/>
      <c r="E207" s="71"/>
      <c r="F207" s="71"/>
      <c r="G207" s="71"/>
      <c r="H207" s="71"/>
      <c r="I207" s="72"/>
      <c r="J207" s="41">
        <v>4</v>
      </c>
      <c r="K207" s="41">
        <v>10</v>
      </c>
      <c r="L207" s="42">
        <v>0</v>
      </c>
      <c r="M207" s="40">
        <v>0</v>
      </c>
      <c r="N207" s="73"/>
      <c r="O207" s="73"/>
      <c r="P207" s="43">
        <v>0</v>
      </c>
      <c r="Q207" s="44">
        <v>0</v>
      </c>
      <c r="R207" s="44">
        <v>0</v>
      </c>
      <c r="S207" s="45">
        <v>5290736.88</v>
      </c>
      <c r="T207" s="46">
        <v>5290736.88</v>
      </c>
      <c r="U207" s="47">
        <v>5280737.68</v>
      </c>
      <c r="V207" s="74">
        <v>0</v>
      </c>
      <c r="W207" s="74"/>
      <c r="X207" s="7" t="s">
        <v>0</v>
      </c>
    </row>
    <row r="208" spans="1:24" ht="52.15" customHeight="1" x14ac:dyDescent="0.2">
      <c r="A208" s="8"/>
      <c r="B208" s="71" t="s">
        <v>222</v>
      </c>
      <c r="C208" s="71"/>
      <c r="D208" s="71"/>
      <c r="E208" s="71"/>
      <c r="F208" s="71"/>
      <c r="G208" s="71"/>
      <c r="H208" s="71"/>
      <c r="I208" s="72"/>
      <c r="J208" s="41">
        <v>4</v>
      </c>
      <c r="K208" s="41">
        <v>10</v>
      </c>
      <c r="L208" s="42" t="s">
        <v>221</v>
      </c>
      <c r="M208" s="40">
        <v>0</v>
      </c>
      <c r="N208" s="73"/>
      <c r="O208" s="73"/>
      <c r="P208" s="43">
        <v>0</v>
      </c>
      <c r="Q208" s="44">
        <v>0</v>
      </c>
      <c r="R208" s="44">
        <v>0</v>
      </c>
      <c r="S208" s="45">
        <v>5026700</v>
      </c>
      <c r="T208" s="46">
        <v>5026700</v>
      </c>
      <c r="U208" s="47">
        <v>5016700.8</v>
      </c>
      <c r="V208" s="74">
        <v>0</v>
      </c>
      <c r="W208" s="74"/>
      <c r="X208" s="7" t="s">
        <v>0</v>
      </c>
    </row>
    <row r="209" spans="1:24" ht="15" customHeight="1" x14ac:dyDescent="0.2">
      <c r="A209" s="8"/>
      <c r="B209" s="71" t="s">
        <v>18</v>
      </c>
      <c r="C209" s="71"/>
      <c r="D209" s="71"/>
      <c r="E209" s="71"/>
      <c r="F209" s="71"/>
      <c r="G209" s="71"/>
      <c r="H209" s="71"/>
      <c r="I209" s="72"/>
      <c r="J209" s="41">
        <v>4</v>
      </c>
      <c r="K209" s="41">
        <v>10</v>
      </c>
      <c r="L209" s="42" t="s">
        <v>221</v>
      </c>
      <c r="M209" s="40">
        <v>200</v>
      </c>
      <c r="N209" s="73"/>
      <c r="O209" s="73"/>
      <c r="P209" s="43">
        <v>0</v>
      </c>
      <c r="Q209" s="44">
        <v>0</v>
      </c>
      <c r="R209" s="44">
        <v>0</v>
      </c>
      <c r="S209" s="45">
        <v>5026700</v>
      </c>
      <c r="T209" s="46">
        <v>5026700</v>
      </c>
      <c r="U209" s="47">
        <v>5016700.8</v>
      </c>
      <c r="V209" s="74">
        <v>0</v>
      </c>
      <c r="W209" s="74"/>
      <c r="X209" s="7" t="s">
        <v>0</v>
      </c>
    </row>
    <row r="210" spans="1:24" ht="24.6" customHeight="1" x14ac:dyDescent="0.2">
      <c r="A210" s="8"/>
      <c r="B210" s="71" t="s">
        <v>17</v>
      </c>
      <c r="C210" s="71"/>
      <c r="D210" s="71"/>
      <c r="E210" s="71"/>
      <c r="F210" s="71"/>
      <c r="G210" s="71"/>
      <c r="H210" s="71"/>
      <c r="I210" s="72"/>
      <c r="J210" s="41">
        <v>4</v>
      </c>
      <c r="K210" s="41">
        <v>10</v>
      </c>
      <c r="L210" s="42" t="s">
        <v>221</v>
      </c>
      <c r="M210" s="40">
        <v>240</v>
      </c>
      <c r="N210" s="73"/>
      <c r="O210" s="73"/>
      <c r="P210" s="43">
        <v>0</v>
      </c>
      <c r="Q210" s="44">
        <v>0</v>
      </c>
      <c r="R210" s="44">
        <v>0</v>
      </c>
      <c r="S210" s="45">
        <v>5026700</v>
      </c>
      <c r="T210" s="46">
        <v>5026700</v>
      </c>
      <c r="U210" s="47">
        <v>5016700.8</v>
      </c>
      <c r="V210" s="74">
        <v>0</v>
      </c>
      <c r="W210" s="74"/>
      <c r="X210" s="7" t="s">
        <v>0</v>
      </c>
    </row>
    <row r="211" spans="1:24" ht="48.6" customHeight="1" x14ac:dyDescent="0.2">
      <c r="A211" s="8"/>
      <c r="B211" s="71" t="s">
        <v>220</v>
      </c>
      <c r="C211" s="71"/>
      <c r="D211" s="71"/>
      <c r="E211" s="71"/>
      <c r="F211" s="71"/>
      <c r="G211" s="71"/>
      <c r="H211" s="71"/>
      <c r="I211" s="72"/>
      <c r="J211" s="41">
        <v>4</v>
      </c>
      <c r="K211" s="41">
        <v>10</v>
      </c>
      <c r="L211" s="42" t="s">
        <v>219</v>
      </c>
      <c r="M211" s="40">
        <v>0</v>
      </c>
      <c r="N211" s="73"/>
      <c r="O211" s="73"/>
      <c r="P211" s="43">
        <v>0</v>
      </c>
      <c r="Q211" s="44">
        <v>0</v>
      </c>
      <c r="R211" s="44">
        <v>0</v>
      </c>
      <c r="S211" s="45">
        <v>264036.88</v>
      </c>
      <c r="T211" s="46">
        <v>264036.88</v>
      </c>
      <c r="U211" s="47">
        <v>264036.88</v>
      </c>
      <c r="V211" s="74">
        <v>0</v>
      </c>
      <c r="W211" s="74"/>
      <c r="X211" s="7" t="s">
        <v>0</v>
      </c>
    </row>
    <row r="212" spans="1:24" ht="15" customHeight="1" x14ac:dyDescent="0.2">
      <c r="A212" s="8"/>
      <c r="B212" s="71" t="s">
        <v>18</v>
      </c>
      <c r="C212" s="71"/>
      <c r="D212" s="71"/>
      <c r="E212" s="71"/>
      <c r="F212" s="71"/>
      <c r="G212" s="71"/>
      <c r="H212" s="71"/>
      <c r="I212" s="72"/>
      <c r="J212" s="41">
        <v>4</v>
      </c>
      <c r="K212" s="41">
        <v>10</v>
      </c>
      <c r="L212" s="42" t="s">
        <v>219</v>
      </c>
      <c r="M212" s="40">
        <v>200</v>
      </c>
      <c r="N212" s="73"/>
      <c r="O212" s="73"/>
      <c r="P212" s="43">
        <v>0</v>
      </c>
      <c r="Q212" s="44">
        <v>0</v>
      </c>
      <c r="R212" s="44">
        <v>0</v>
      </c>
      <c r="S212" s="45">
        <v>264036.88</v>
      </c>
      <c r="T212" s="46">
        <v>264036.88</v>
      </c>
      <c r="U212" s="47">
        <v>264036.88</v>
      </c>
      <c r="V212" s="74">
        <v>0</v>
      </c>
      <c r="W212" s="74"/>
      <c r="X212" s="7" t="s">
        <v>0</v>
      </c>
    </row>
    <row r="213" spans="1:24" ht="21" customHeight="1" x14ac:dyDescent="0.2">
      <c r="A213" s="8"/>
      <c r="B213" s="71" t="s">
        <v>17</v>
      </c>
      <c r="C213" s="71"/>
      <c r="D213" s="71"/>
      <c r="E213" s="71"/>
      <c r="F213" s="71"/>
      <c r="G213" s="71"/>
      <c r="H213" s="71"/>
      <c r="I213" s="72"/>
      <c r="J213" s="41">
        <v>4</v>
      </c>
      <c r="K213" s="41">
        <v>10</v>
      </c>
      <c r="L213" s="42" t="s">
        <v>219</v>
      </c>
      <c r="M213" s="40">
        <v>240</v>
      </c>
      <c r="N213" s="73"/>
      <c r="O213" s="73"/>
      <c r="P213" s="43">
        <v>0</v>
      </c>
      <c r="Q213" s="44">
        <v>0</v>
      </c>
      <c r="R213" s="44">
        <v>0</v>
      </c>
      <c r="S213" s="45">
        <v>264036.88</v>
      </c>
      <c r="T213" s="46">
        <v>264036.88</v>
      </c>
      <c r="U213" s="47">
        <v>264036.88</v>
      </c>
      <c r="V213" s="74">
        <v>0</v>
      </c>
      <c r="W213" s="74"/>
      <c r="X213" s="7" t="s">
        <v>0</v>
      </c>
    </row>
    <row r="214" spans="1:24" ht="13.9" customHeight="1" x14ac:dyDescent="0.2">
      <c r="A214" s="8"/>
      <c r="B214" s="71" t="s">
        <v>218</v>
      </c>
      <c r="C214" s="71"/>
      <c r="D214" s="71"/>
      <c r="E214" s="71"/>
      <c r="F214" s="71"/>
      <c r="G214" s="71"/>
      <c r="H214" s="71"/>
      <c r="I214" s="72"/>
      <c r="J214" s="41">
        <v>4</v>
      </c>
      <c r="K214" s="41">
        <v>12</v>
      </c>
      <c r="L214" s="42">
        <v>0</v>
      </c>
      <c r="M214" s="40">
        <v>0</v>
      </c>
      <c r="N214" s="73"/>
      <c r="O214" s="73"/>
      <c r="P214" s="43">
        <v>3668208.18</v>
      </c>
      <c r="Q214" s="44">
        <v>5412581.3300000001</v>
      </c>
      <c r="R214" s="44">
        <v>4443308.7</v>
      </c>
      <c r="S214" s="45">
        <v>7253045.3899999997</v>
      </c>
      <c r="T214" s="46">
        <v>20777143.600000001</v>
      </c>
      <c r="U214" s="47">
        <v>19890775.890000001</v>
      </c>
      <c r="V214" s="74">
        <v>0</v>
      </c>
      <c r="W214" s="74"/>
      <c r="X214" s="7" t="s">
        <v>0</v>
      </c>
    </row>
    <row r="215" spans="1:24" ht="30.6" customHeight="1" x14ac:dyDescent="0.2">
      <c r="A215" s="8"/>
      <c r="B215" s="71" t="s">
        <v>9</v>
      </c>
      <c r="C215" s="71"/>
      <c r="D215" s="71"/>
      <c r="E215" s="71"/>
      <c r="F215" s="71"/>
      <c r="G215" s="71"/>
      <c r="H215" s="71"/>
      <c r="I215" s="72"/>
      <c r="J215" s="41">
        <v>4</v>
      </c>
      <c r="K215" s="41">
        <v>12</v>
      </c>
      <c r="L215" s="42" t="s">
        <v>8</v>
      </c>
      <c r="M215" s="40">
        <v>0</v>
      </c>
      <c r="N215" s="73"/>
      <c r="O215" s="73"/>
      <c r="P215" s="43">
        <v>2525578.14</v>
      </c>
      <c r="Q215" s="44">
        <v>2703594.9</v>
      </c>
      <c r="R215" s="44">
        <v>41007.4</v>
      </c>
      <c r="S215" s="45">
        <v>9481.1200000000008</v>
      </c>
      <c r="T215" s="46">
        <v>5279661.5600000005</v>
      </c>
      <c r="U215" s="47">
        <v>5279661.26</v>
      </c>
      <c r="V215" s="74">
        <v>0</v>
      </c>
      <c r="W215" s="74"/>
      <c r="X215" s="7" t="s">
        <v>0</v>
      </c>
    </row>
    <row r="216" spans="1:24" ht="33.6" customHeight="1" x14ac:dyDescent="0.2">
      <c r="A216" s="8"/>
      <c r="B216" s="71" t="s">
        <v>26</v>
      </c>
      <c r="C216" s="71"/>
      <c r="D216" s="71"/>
      <c r="E216" s="71"/>
      <c r="F216" s="71"/>
      <c r="G216" s="71"/>
      <c r="H216" s="71"/>
      <c r="I216" s="72"/>
      <c r="J216" s="41">
        <v>4</v>
      </c>
      <c r="K216" s="41">
        <v>12</v>
      </c>
      <c r="L216" s="42" t="s">
        <v>8</v>
      </c>
      <c r="M216" s="40">
        <v>100</v>
      </c>
      <c r="N216" s="73"/>
      <c r="O216" s="73"/>
      <c r="P216" s="43">
        <v>2467879.1</v>
      </c>
      <c r="Q216" s="44">
        <v>1972578.9</v>
      </c>
      <c r="R216" s="44">
        <v>0</v>
      </c>
      <c r="S216" s="45">
        <v>0</v>
      </c>
      <c r="T216" s="46">
        <v>4440458</v>
      </c>
      <c r="U216" s="47">
        <v>4440457.7</v>
      </c>
      <c r="V216" s="74">
        <v>0</v>
      </c>
      <c r="W216" s="74"/>
      <c r="X216" s="7" t="s">
        <v>0</v>
      </c>
    </row>
    <row r="217" spans="1:24" ht="15" customHeight="1" x14ac:dyDescent="0.2">
      <c r="A217" s="8"/>
      <c r="B217" s="71" t="s">
        <v>25</v>
      </c>
      <c r="C217" s="71"/>
      <c r="D217" s="71"/>
      <c r="E217" s="71"/>
      <c r="F217" s="71"/>
      <c r="G217" s="71"/>
      <c r="H217" s="71"/>
      <c r="I217" s="72"/>
      <c r="J217" s="41">
        <v>4</v>
      </c>
      <c r="K217" s="41">
        <v>12</v>
      </c>
      <c r="L217" s="42" t="s">
        <v>8</v>
      </c>
      <c r="M217" s="40">
        <v>110</v>
      </c>
      <c r="N217" s="73"/>
      <c r="O217" s="73"/>
      <c r="P217" s="43">
        <v>2467879.1</v>
      </c>
      <c r="Q217" s="44">
        <v>1972578.9</v>
      </c>
      <c r="R217" s="44">
        <v>0</v>
      </c>
      <c r="S217" s="45">
        <v>0</v>
      </c>
      <c r="T217" s="46">
        <v>4440458</v>
      </c>
      <c r="U217" s="47">
        <v>4440457.7</v>
      </c>
      <c r="V217" s="74">
        <v>0</v>
      </c>
      <c r="W217" s="74"/>
      <c r="X217" s="7" t="s">
        <v>0</v>
      </c>
    </row>
    <row r="218" spans="1:24" ht="15.6" customHeight="1" x14ac:dyDescent="0.2">
      <c r="A218" s="8"/>
      <c r="B218" s="71" t="s">
        <v>18</v>
      </c>
      <c r="C218" s="71"/>
      <c r="D218" s="71"/>
      <c r="E218" s="71"/>
      <c r="F218" s="71"/>
      <c r="G218" s="71"/>
      <c r="H218" s="71"/>
      <c r="I218" s="72"/>
      <c r="J218" s="41">
        <v>4</v>
      </c>
      <c r="K218" s="41">
        <v>12</v>
      </c>
      <c r="L218" s="42" t="s">
        <v>8</v>
      </c>
      <c r="M218" s="40">
        <v>200</v>
      </c>
      <c r="N218" s="73"/>
      <c r="O218" s="73"/>
      <c r="P218" s="43">
        <v>57699.040000000001</v>
      </c>
      <c r="Q218" s="44">
        <v>731016</v>
      </c>
      <c r="R218" s="44">
        <v>41007.4</v>
      </c>
      <c r="S218" s="45">
        <v>9481.1200000000008</v>
      </c>
      <c r="T218" s="46">
        <v>839203.56</v>
      </c>
      <c r="U218" s="47">
        <v>839203.56</v>
      </c>
      <c r="V218" s="74">
        <v>0</v>
      </c>
      <c r="W218" s="74"/>
      <c r="X218" s="7" t="s">
        <v>0</v>
      </c>
    </row>
    <row r="219" spans="1:24" ht="19.149999999999999" customHeight="1" x14ac:dyDescent="0.2">
      <c r="A219" s="8"/>
      <c r="B219" s="71" t="s">
        <v>17</v>
      </c>
      <c r="C219" s="71"/>
      <c r="D219" s="71"/>
      <c r="E219" s="71"/>
      <c r="F219" s="71"/>
      <c r="G219" s="71"/>
      <c r="H219" s="71"/>
      <c r="I219" s="72"/>
      <c r="J219" s="41">
        <v>4</v>
      </c>
      <c r="K219" s="41">
        <v>12</v>
      </c>
      <c r="L219" s="42" t="s">
        <v>8</v>
      </c>
      <c r="M219" s="40">
        <v>240</v>
      </c>
      <c r="N219" s="73"/>
      <c r="O219" s="73"/>
      <c r="P219" s="43">
        <v>57699.040000000001</v>
      </c>
      <c r="Q219" s="44">
        <v>731016</v>
      </c>
      <c r="R219" s="44">
        <v>41007.4</v>
      </c>
      <c r="S219" s="45">
        <v>9481.1200000000008</v>
      </c>
      <c r="T219" s="46">
        <v>839203.56</v>
      </c>
      <c r="U219" s="47">
        <v>839203.56</v>
      </c>
      <c r="V219" s="74">
        <v>0</v>
      </c>
      <c r="W219" s="74"/>
      <c r="X219" s="7" t="s">
        <v>0</v>
      </c>
    </row>
    <row r="220" spans="1:24" ht="31.9" customHeight="1" x14ac:dyDescent="0.2">
      <c r="A220" s="8"/>
      <c r="B220" s="71" t="s">
        <v>217</v>
      </c>
      <c r="C220" s="71"/>
      <c r="D220" s="71"/>
      <c r="E220" s="71"/>
      <c r="F220" s="71"/>
      <c r="G220" s="71"/>
      <c r="H220" s="71"/>
      <c r="I220" s="72"/>
      <c r="J220" s="41">
        <v>4</v>
      </c>
      <c r="K220" s="41">
        <v>12</v>
      </c>
      <c r="L220" s="42" t="s">
        <v>216</v>
      </c>
      <c r="M220" s="40">
        <v>0</v>
      </c>
      <c r="N220" s="73"/>
      <c r="O220" s="73"/>
      <c r="P220" s="43">
        <v>68986.7</v>
      </c>
      <c r="Q220" s="44">
        <v>0</v>
      </c>
      <c r="R220" s="44">
        <v>250000</v>
      </c>
      <c r="S220" s="45">
        <v>718800</v>
      </c>
      <c r="T220" s="46">
        <v>1037786.7</v>
      </c>
      <c r="U220" s="47">
        <v>1037786.7</v>
      </c>
      <c r="V220" s="74">
        <v>0</v>
      </c>
      <c r="W220" s="74"/>
      <c r="X220" s="7" t="s">
        <v>0</v>
      </c>
    </row>
    <row r="221" spans="1:24" ht="12.75" customHeight="1" x14ac:dyDescent="0.2">
      <c r="A221" s="8"/>
      <c r="B221" s="71" t="s">
        <v>22</v>
      </c>
      <c r="C221" s="71"/>
      <c r="D221" s="71"/>
      <c r="E221" s="71"/>
      <c r="F221" s="71"/>
      <c r="G221" s="71"/>
      <c r="H221" s="71"/>
      <c r="I221" s="72"/>
      <c r="J221" s="41">
        <v>4</v>
      </c>
      <c r="K221" s="41">
        <v>12</v>
      </c>
      <c r="L221" s="42" t="s">
        <v>216</v>
      </c>
      <c r="M221" s="40">
        <v>800</v>
      </c>
      <c r="N221" s="73"/>
      <c r="O221" s="73"/>
      <c r="P221" s="43">
        <v>68986.7</v>
      </c>
      <c r="Q221" s="44">
        <v>0</v>
      </c>
      <c r="R221" s="44">
        <v>250000</v>
      </c>
      <c r="S221" s="45">
        <v>718800</v>
      </c>
      <c r="T221" s="46">
        <v>1037786.7</v>
      </c>
      <c r="U221" s="47">
        <v>1037786.7</v>
      </c>
      <c r="V221" s="74">
        <v>0</v>
      </c>
      <c r="W221" s="74"/>
      <c r="X221" s="7" t="s">
        <v>0</v>
      </c>
    </row>
    <row r="222" spans="1:24" ht="19.899999999999999" customHeight="1" x14ac:dyDescent="0.2">
      <c r="A222" s="8"/>
      <c r="B222" s="71" t="s">
        <v>62</v>
      </c>
      <c r="C222" s="71"/>
      <c r="D222" s="71"/>
      <c r="E222" s="71"/>
      <c r="F222" s="71"/>
      <c r="G222" s="71"/>
      <c r="H222" s="71"/>
      <c r="I222" s="72"/>
      <c r="J222" s="41">
        <v>4</v>
      </c>
      <c r="K222" s="41">
        <v>12</v>
      </c>
      <c r="L222" s="42" t="s">
        <v>216</v>
      </c>
      <c r="M222" s="40">
        <v>810</v>
      </c>
      <c r="N222" s="73"/>
      <c r="O222" s="73"/>
      <c r="P222" s="43">
        <v>68986.7</v>
      </c>
      <c r="Q222" s="44">
        <v>0</v>
      </c>
      <c r="R222" s="44">
        <v>250000</v>
      </c>
      <c r="S222" s="45">
        <v>718800</v>
      </c>
      <c r="T222" s="46">
        <v>1037786.7</v>
      </c>
      <c r="U222" s="47">
        <v>1037786.7</v>
      </c>
      <c r="V222" s="74">
        <v>0</v>
      </c>
      <c r="W222" s="74"/>
      <c r="X222" s="7" t="s">
        <v>0</v>
      </c>
    </row>
    <row r="223" spans="1:24" ht="22.9" customHeight="1" x14ac:dyDescent="0.2">
      <c r="A223" s="8"/>
      <c r="B223" s="71" t="s">
        <v>215</v>
      </c>
      <c r="C223" s="71"/>
      <c r="D223" s="71"/>
      <c r="E223" s="71"/>
      <c r="F223" s="71"/>
      <c r="G223" s="71"/>
      <c r="H223" s="71"/>
      <c r="I223" s="72"/>
      <c r="J223" s="41">
        <v>4</v>
      </c>
      <c r="K223" s="41">
        <v>12</v>
      </c>
      <c r="L223" s="42" t="s">
        <v>213</v>
      </c>
      <c r="M223" s="40">
        <v>0</v>
      </c>
      <c r="N223" s="73"/>
      <c r="O223" s="73"/>
      <c r="P223" s="43">
        <v>25000</v>
      </c>
      <c r="Q223" s="44">
        <v>31000</v>
      </c>
      <c r="R223" s="44">
        <v>437925</v>
      </c>
      <c r="S223" s="45">
        <v>521075</v>
      </c>
      <c r="T223" s="46">
        <v>1015000</v>
      </c>
      <c r="U223" s="47">
        <v>1015000</v>
      </c>
      <c r="V223" s="74">
        <v>0</v>
      </c>
      <c r="W223" s="74"/>
      <c r="X223" s="7" t="s">
        <v>0</v>
      </c>
    </row>
    <row r="224" spans="1:24" ht="15" customHeight="1" x14ac:dyDescent="0.2">
      <c r="A224" s="8"/>
      <c r="B224" s="71" t="s">
        <v>18</v>
      </c>
      <c r="C224" s="71"/>
      <c r="D224" s="71"/>
      <c r="E224" s="71"/>
      <c r="F224" s="71"/>
      <c r="G224" s="71"/>
      <c r="H224" s="71"/>
      <c r="I224" s="72"/>
      <c r="J224" s="41">
        <v>4</v>
      </c>
      <c r="K224" s="41">
        <v>12</v>
      </c>
      <c r="L224" s="42" t="s">
        <v>213</v>
      </c>
      <c r="M224" s="40">
        <v>200</v>
      </c>
      <c r="N224" s="73"/>
      <c r="O224" s="73"/>
      <c r="P224" s="43">
        <v>25000</v>
      </c>
      <c r="Q224" s="44">
        <v>31000</v>
      </c>
      <c r="R224" s="44">
        <v>336100</v>
      </c>
      <c r="S224" s="45">
        <v>162900</v>
      </c>
      <c r="T224" s="46">
        <v>555000</v>
      </c>
      <c r="U224" s="47">
        <v>555000</v>
      </c>
      <c r="V224" s="74">
        <v>0</v>
      </c>
      <c r="W224" s="74"/>
      <c r="X224" s="7" t="s">
        <v>0</v>
      </c>
    </row>
    <row r="225" spans="1:24" ht="20.45" customHeight="1" x14ac:dyDescent="0.2">
      <c r="A225" s="8"/>
      <c r="B225" s="71" t="s">
        <v>17</v>
      </c>
      <c r="C225" s="71"/>
      <c r="D225" s="71"/>
      <c r="E225" s="71"/>
      <c r="F225" s="71"/>
      <c r="G225" s="71"/>
      <c r="H225" s="71"/>
      <c r="I225" s="72"/>
      <c r="J225" s="41">
        <v>4</v>
      </c>
      <c r="K225" s="41">
        <v>12</v>
      </c>
      <c r="L225" s="42" t="s">
        <v>213</v>
      </c>
      <c r="M225" s="40">
        <v>240</v>
      </c>
      <c r="N225" s="73"/>
      <c r="O225" s="73"/>
      <c r="P225" s="43">
        <v>25000</v>
      </c>
      <c r="Q225" s="44">
        <v>31000</v>
      </c>
      <c r="R225" s="44">
        <v>336100</v>
      </c>
      <c r="S225" s="45">
        <v>162900</v>
      </c>
      <c r="T225" s="46">
        <v>555000</v>
      </c>
      <c r="U225" s="47">
        <v>555000</v>
      </c>
      <c r="V225" s="74">
        <v>0</v>
      </c>
      <c r="W225" s="74"/>
      <c r="X225" s="7" t="s">
        <v>0</v>
      </c>
    </row>
    <row r="226" spans="1:24" ht="14.45" customHeight="1" x14ac:dyDescent="0.2">
      <c r="A226" s="8"/>
      <c r="B226" s="71" t="s">
        <v>58</v>
      </c>
      <c r="C226" s="71"/>
      <c r="D226" s="71"/>
      <c r="E226" s="71"/>
      <c r="F226" s="71"/>
      <c r="G226" s="71"/>
      <c r="H226" s="71"/>
      <c r="I226" s="72"/>
      <c r="J226" s="41">
        <v>4</v>
      </c>
      <c r="K226" s="41">
        <v>12</v>
      </c>
      <c r="L226" s="42" t="s">
        <v>213</v>
      </c>
      <c r="M226" s="40">
        <v>300</v>
      </c>
      <c r="N226" s="73"/>
      <c r="O226" s="73"/>
      <c r="P226" s="43">
        <v>0</v>
      </c>
      <c r="Q226" s="44">
        <v>0</v>
      </c>
      <c r="R226" s="44">
        <v>0</v>
      </c>
      <c r="S226" s="45">
        <v>20000</v>
      </c>
      <c r="T226" s="46">
        <v>20000</v>
      </c>
      <c r="U226" s="47">
        <v>20000</v>
      </c>
      <c r="V226" s="74">
        <v>0</v>
      </c>
      <c r="W226" s="74"/>
      <c r="X226" s="7" t="s">
        <v>0</v>
      </c>
    </row>
    <row r="227" spans="1:24" ht="12.75" customHeight="1" x14ac:dyDescent="0.2">
      <c r="A227" s="8"/>
      <c r="B227" s="71" t="s">
        <v>214</v>
      </c>
      <c r="C227" s="71"/>
      <c r="D227" s="71"/>
      <c r="E227" s="71"/>
      <c r="F227" s="71"/>
      <c r="G227" s="71"/>
      <c r="H227" s="71"/>
      <c r="I227" s="72"/>
      <c r="J227" s="41">
        <v>4</v>
      </c>
      <c r="K227" s="41">
        <v>12</v>
      </c>
      <c r="L227" s="42" t="s">
        <v>213</v>
      </c>
      <c r="M227" s="40">
        <v>350</v>
      </c>
      <c r="N227" s="73"/>
      <c r="O227" s="73"/>
      <c r="P227" s="43">
        <v>0</v>
      </c>
      <c r="Q227" s="44">
        <v>0</v>
      </c>
      <c r="R227" s="44">
        <v>0</v>
      </c>
      <c r="S227" s="45">
        <v>20000</v>
      </c>
      <c r="T227" s="46">
        <v>20000</v>
      </c>
      <c r="U227" s="47">
        <v>20000</v>
      </c>
      <c r="V227" s="74">
        <v>0</v>
      </c>
      <c r="W227" s="74"/>
      <c r="X227" s="7" t="s">
        <v>0</v>
      </c>
    </row>
    <row r="228" spans="1:24" ht="12.75" customHeight="1" x14ac:dyDescent="0.2">
      <c r="A228" s="8"/>
      <c r="B228" s="71" t="s">
        <v>22</v>
      </c>
      <c r="C228" s="71"/>
      <c r="D228" s="71"/>
      <c r="E228" s="71"/>
      <c r="F228" s="71"/>
      <c r="G228" s="71"/>
      <c r="H228" s="71"/>
      <c r="I228" s="72"/>
      <c r="J228" s="41">
        <v>4</v>
      </c>
      <c r="K228" s="41">
        <v>12</v>
      </c>
      <c r="L228" s="42" t="s">
        <v>213</v>
      </c>
      <c r="M228" s="40">
        <v>800</v>
      </c>
      <c r="N228" s="73"/>
      <c r="O228" s="73"/>
      <c r="P228" s="43">
        <v>0</v>
      </c>
      <c r="Q228" s="44">
        <v>0</v>
      </c>
      <c r="R228" s="44">
        <v>101825</v>
      </c>
      <c r="S228" s="45">
        <v>338175</v>
      </c>
      <c r="T228" s="46">
        <v>440000</v>
      </c>
      <c r="U228" s="47">
        <v>440000</v>
      </c>
      <c r="V228" s="74">
        <v>0</v>
      </c>
      <c r="W228" s="74"/>
      <c r="X228" s="7" t="s">
        <v>0</v>
      </c>
    </row>
    <row r="229" spans="1:24" ht="25.9" customHeight="1" x14ac:dyDescent="0.2">
      <c r="A229" s="8"/>
      <c r="B229" s="71" t="s">
        <v>62</v>
      </c>
      <c r="C229" s="71"/>
      <c r="D229" s="71"/>
      <c r="E229" s="71"/>
      <c r="F229" s="71"/>
      <c r="G229" s="71"/>
      <c r="H229" s="71"/>
      <c r="I229" s="72"/>
      <c r="J229" s="41">
        <v>4</v>
      </c>
      <c r="K229" s="41">
        <v>12</v>
      </c>
      <c r="L229" s="42" t="s">
        <v>213</v>
      </c>
      <c r="M229" s="40">
        <v>810</v>
      </c>
      <c r="N229" s="73"/>
      <c r="O229" s="73"/>
      <c r="P229" s="43">
        <v>0</v>
      </c>
      <c r="Q229" s="44">
        <v>0</v>
      </c>
      <c r="R229" s="44">
        <v>101825</v>
      </c>
      <c r="S229" s="45">
        <v>338175</v>
      </c>
      <c r="T229" s="46">
        <v>440000</v>
      </c>
      <c r="U229" s="47">
        <v>440000</v>
      </c>
      <c r="V229" s="74">
        <v>0</v>
      </c>
      <c r="W229" s="74"/>
      <c r="X229" s="7" t="s">
        <v>0</v>
      </c>
    </row>
    <row r="230" spans="1:24" ht="39.6" customHeight="1" x14ac:dyDescent="0.2">
      <c r="A230" s="8"/>
      <c r="B230" s="71" t="s">
        <v>212</v>
      </c>
      <c r="C230" s="71"/>
      <c r="D230" s="71"/>
      <c r="E230" s="71"/>
      <c r="F230" s="71"/>
      <c r="G230" s="71"/>
      <c r="H230" s="71"/>
      <c r="I230" s="72"/>
      <c r="J230" s="41">
        <v>4</v>
      </c>
      <c r="K230" s="41">
        <v>12</v>
      </c>
      <c r="L230" s="42" t="s">
        <v>211</v>
      </c>
      <c r="M230" s="40">
        <v>0</v>
      </c>
      <c r="N230" s="73"/>
      <c r="O230" s="73"/>
      <c r="P230" s="43">
        <v>0</v>
      </c>
      <c r="Q230" s="44">
        <v>0</v>
      </c>
      <c r="R230" s="44">
        <v>277680</v>
      </c>
      <c r="S230" s="45">
        <v>647920</v>
      </c>
      <c r="T230" s="46">
        <v>925600</v>
      </c>
      <c r="U230" s="47">
        <v>925600</v>
      </c>
      <c r="V230" s="74">
        <v>0</v>
      </c>
      <c r="W230" s="74"/>
      <c r="X230" s="7" t="s">
        <v>0</v>
      </c>
    </row>
    <row r="231" spans="1:24" ht="11.45" customHeight="1" x14ac:dyDescent="0.2">
      <c r="A231" s="8"/>
      <c r="B231" s="71" t="s">
        <v>18</v>
      </c>
      <c r="C231" s="71"/>
      <c r="D231" s="71"/>
      <c r="E231" s="71"/>
      <c r="F231" s="71"/>
      <c r="G231" s="71"/>
      <c r="H231" s="71"/>
      <c r="I231" s="72"/>
      <c r="J231" s="41">
        <v>4</v>
      </c>
      <c r="K231" s="41">
        <v>12</v>
      </c>
      <c r="L231" s="42" t="s">
        <v>211</v>
      </c>
      <c r="M231" s="40">
        <v>200</v>
      </c>
      <c r="N231" s="73"/>
      <c r="O231" s="73"/>
      <c r="P231" s="43">
        <v>0</v>
      </c>
      <c r="Q231" s="44">
        <v>0</v>
      </c>
      <c r="R231" s="44">
        <v>277680</v>
      </c>
      <c r="S231" s="45">
        <v>647920</v>
      </c>
      <c r="T231" s="46">
        <v>925600</v>
      </c>
      <c r="U231" s="47">
        <v>925600</v>
      </c>
      <c r="V231" s="74">
        <v>0</v>
      </c>
      <c r="W231" s="74"/>
      <c r="X231" s="7" t="s">
        <v>0</v>
      </c>
    </row>
    <row r="232" spans="1:24" ht="24" customHeight="1" x14ac:dyDescent="0.2">
      <c r="A232" s="8"/>
      <c r="B232" s="71" t="s">
        <v>17</v>
      </c>
      <c r="C232" s="71"/>
      <c r="D232" s="71"/>
      <c r="E232" s="71"/>
      <c r="F232" s="71"/>
      <c r="G232" s="71"/>
      <c r="H232" s="71"/>
      <c r="I232" s="72"/>
      <c r="J232" s="41">
        <v>4</v>
      </c>
      <c r="K232" s="41">
        <v>12</v>
      </c>
      <c r="L232" s="42" t="s">
        <v>211</v>
      </c>
      <c r="M232" s="40">
        <v>240</v>
      </c>
      <c r="N232" s="73"/>
      <c r="O232" s="73"/>
      <c r="P232" s="43">
        <v>0</v>
      </c>
      <c r="Q232" s="44">
        <v>0</v>
      </c>
      <c r="R232" s="44">
        <v>277680</v>
      </c>
      <c r="S232" s="45">
        <v>647920</v>
      </c>
      <c r="T232" s="46">
        <v>925600</v>
      </c>
      <c r="U232" s="47">
        <v>925600</v>
      </c>
      <c r="V232" s="74">
        <v>0</v>
      </c>
      <c r="W232" s="74"/>
      <c r="X232" s="7" t="s">
        <v>0</v>
      </c>
    </row>
    <row r="233" spans="1:24" ht="13.9" customHeight="1" x14ac:dyDescent="0.2">
      <c r="A233" s="8"/>
      <c r="B233" s="71" t="s">
        <v>77</v>
      </c>
      <c r="C233" s="71"/>
      <c r="D233" s="71"/>
      <c r="E233" s="71"/>
      <c r="F233" s="71"/>
      <c r="G233" s="71"/>
      <c r="H233" s="71"/>
      <c r="I233" s="72"/>
      <c r="J233" s="41">
        <v>4</v>
      </c>
      <c r="K233" s="41">
        <v>12</v>
      </c>
      <c r="L233" s="42" t="s">
        <v>74</v>
      </c>
      <c r="M233" s="40">
        <v>0</v>
      </c>
      <c r="N233" s="73"/>
      <c r="O233" s="73"/>
      <c r="P233" s="43">
        <v>0</v>
      </c>
      <c r="Q233" s="44">
        <v>0</v>
      </c>
      <c r="R233" s="44">
        <v>69420</v>
      </c>
      <c r="S233" s="45">
        <v>161980</v>
      </c>
      <c r="T233" s="46">
        <v>231400</v>
      </c>
      <c r="U233" s="47">
        <v>231400</v>
      </c>
      <c r="V233" s="74">
        <v>0</v>
      </c>
      <c r="W233" s="74"/>
      <c r="X233" s="7" t="s">
        <v>0</v>
      </c>
    </row>
    <row r="234" spans="1:24" ht="12" customHeight="1" x14ac:dyDescent="0.2">
      <c r="A234" s="8"/>
      <c r="B234" s="71" t="s">
        <v>18</v>
      </c>
      <c r="C234" s="71"/>
      <c r="D234" s="71"/>
      <c r="E234" s="71"/>
      <c r="F234" s="71"/>
      <c r="G234" s="71"/>
      <c r="H234" s="71"/>
      <c r="I234" s="72"/>
      <c r="J234" s="41">
        <v>4</v>
      </c>
      <c r="K234" s="41">
        <v>12</v>
      </c>
      <c r="L234" s="42" t="s">
        <v>74</v>
      </c>
      <c r="M234" s="40">
        <v>200</v>
      </c>
      <c r="N234" s="73"/>
      <c r="O234" s="73"/>
      <c r="P234" s="43">
        <v>0</v>
      </c>
      <c r="Q234" s="44">
        <v>0</v>
      </c>
      <c r="R234" s="44">
        <v>69420</v>
      </c>
      <c r="S234" s="45">
        <v>161980</v>
      </c>
      <c r="T234" s="46">
        <v>231400</v>
      </c>
      <c r="U234" s="47">
        <v>231400</v>
      </c>
      <c r="V234" s="74">
        <v>0</v>
      </c>
      <c r="W234" s="74"/>
      <c r="X234" s="7" t="s">
        <v>0</v>
      </c>
    </row>
    <row r="235" spans="1:24" ht="19.899999999999999" customHeight="1" x14ac:dyDescent="0.2">
      <c r="A235" s="8"/>
      <c r="B235" s="71" t="s">
        <v>17</v>
      </c>
      <c r="C235" s="71"/>
      <c r="D235" s="71"/>
      <c r="E235" s="71"/>
      <c r="F235" s="71"/>
      <c r="G235" s="71"/>
      <c r="H235" s="71"/>
      <c r="I235" s="72"/>
      <c r="J235" s="41">
        <v>4</v>
      </c>
      <c r="K235" s="41">
        <v>12</v>
      </c>
      <c r="L235" s="42" t="s">
        <v>74</v>
      </c>
      <c r="M235" s="40">
        <v>240</v>
      </c>
      <c r="N235" s="73"/>
      <c r="O235" s="73"/>
      <c r="P235" s="43">
        <v>0</v>
      </c>
      <c r="Q235" s="44">
        <v>0</v>
      </c>
      <c r="R235" s="44">
        <v>69420</v>
      </c>
      <c r="S235" s="45">
        <v>161980</v>
      </c>
      <c r="T235" s="46">
        <v>231400</v>
      </c>
      <c r="U235" s="47">
        <v>231400</v>
      </c>
      <c r="V235" s="74">
        <v>0</v>
      </c>
      <c r="W235" s="74"/>
      <c r="X235" s="7" t="s">
        <v>0</v>
      </c>
    </row>
    <row r="236" spans="1:24" ht="24.6" customHeight="1" x14ac:dyDescent="0.2">
      <c r="A236" s="8"/>
      <c r="B236" s="71" t="s">
        <v>210</v>
      </c>
      <c r="C236" s="71"/>
      <c r="D236" s="71"/>
      <c r="E236" s="71"/>
      <c r="F236" s="71"/>
      <c r="G236" s="71"/>
      <c r="H236" s="71"/>
      <c r="I236" s="72"/>
      <c r="J236" s="41">
        <v>4</v>
      </c>
      <c r="K236" s="41">
        <v>12</v>
      </c>
      <c r="L236" s="42" t="s">
        <v>209</v>
      </c>
      <c r="M236" s="40">
        <v>0</v>
      </c>
      <c r="N236" s="73"/>
      <c r="O236" s="73"/>
      <c r="P236" s="43">
        <v>1048643.3400000001</v>
      </c>
      <c r="Q236" s="44">
        <v>2677986.4300000002</v>
      </c>
      <c r="R236" s="44">
        <v>3367276.3</v>
      </c>
      <c r="S236" s="45">
        <v>5193789.2699999996</v>
      </c>
      <c r="T236" s="46">
        <v>12287695.34</v>
      </c>
      <c r="U236" s="47">
        <v>11401327.93</v>
      </c>
      <c r="V236" s="74">
        <v>0</v>
      </c>
      <c r="W236" s="74"/>
      <c r="X236" s="7" t="s">
        <v>0</v>
      </c>
    </row>
    <row r="237" spans="1:24" ht="32.450000000000003" customHeight="1" x14ac:dyDescent="0.2">
      <c r="A237" s="8"/>
      <c r="B237" s="71" t="s">
        <v>26</v>
      </c>
      <c r="C237" s="71"/>
      <c r="D237" s="71"/>
      <c r="E237" s="71"/>
      <c r="F237" s="71"/>
      <c r="G237" s="71"/>
      <c r="H237" s="71"/>
      <c r="I237" s="72"/>
      <c r="J237" s="41">
        <v>4</v>
      </c>
      <c r="K237" s="41">
        <v>12</v>
      </c>
      <c r="L237" s="42" t="s">
        <v>209</v>
      </c>
      <c r="M237" s="40">
        <v>100</v>
      </c>
      <c r="N237" s="73"/>
      <c r="O237" s="73"/>
      <c r="P237" s="43">
        <v>307158.31</v>
      </c>
      <c r="Q237" s="44">
        <v>1789076.63</v>
      </c>
      <c r="R237" s="44">
        <v>3283417.47</v>
      </c>
      <c r="S237" s="45">
        <v>4800435.84</v>
      </c>
      <c r="T237" s="46">
        <v>10180088.25</v>
      </c>
      <c r="U237" s="47">
        <v>9482824.75</v>
      </c>
      <c r="V237" s="74">
        <v>0</v>
      </c>
      <c r="W237" s="74"/>
      <c r="X237" s="7" t="s">
        <v>0</v>
      </c>
    </row>
    <row r="238" spans="1:24" ht="11.45" customHeight="1" x14ac:dyDescent="0.2">
      <c r="A238" s="8"/>
      <c r="B238" s="71" t="s">
        <v>25</v>
      </c>
      <c r="C238" s="71"/>
      <c r="D238" s="71"/>
      <c r="E238" s="71"/>
      <c r="F238" s="71"/>
      <c r="G238" s="71"/>
      <c r="H238" s="71"/>
      <c r="I238" s="72"/>
      <c r="J238" s="41">
        <v>4</v>
      </c>
      <c r="K238" s="41">
        <v>12</v>
      </c>
      <c r="L238" s="42" t="s">
        <v>209</v>
      </c>
      <c r="M238" s="40">
        <v>110</v>
      </c>
      <c r="N238" s="73"/>
      <c r="O238" s="73"/>
      <c r="P238" s="43">
        <v>307158.31</v>
      </c>
      <c r="Q238" s="44">
        <v>1789076.63</v>
      </c>
      <c r="R238" s="44">
        <v>3283417.47</v>
      </c>
      <c r="S238" s="45">
        <v>4800435.84</v>
      </c>
      <c r="T238" s="46">
        <v>10180088.25</v>
      </c>
      <c r="U238" s="47">
        <v>9482824.75</v>
      </c>
      <c r="V238" s="74">
        <v>0</v>
      </c>
      <c r="W238" s="74"/>
      <c r="X238" s="7" t="s">
        <v>0</v>
      </c>
    </row>
    <row r="239" spans="1:24" ht="13.9" customHeight="1" x14ac:dyDescent="0.2">
      <c r="A239" s="8"/>
      <c r="B239" s="71" t="s">
        <v>18</v>
      </c>
      <c r="C239" s="71"/>
      <c r="D239" s="71"/>
      <c r="E239" s="71"/>
      <c r="F239" s="71"/>
      <c r="G239" s="71"/>
      <c r="H239" s="71"/>
      <c r="I239" s="72"/>
      <c r="J239" s="41">
        <v>4</v>
      </c>
      <c r="K239" s="41">
        <v>12</v>
      </c>
      <c r="L239" s="42" t="s">
        <v>209</v>
      </c>
      <c r="M239" s="40">
        <v>200</v>
      </c>
      <c r="N239" s="73"/>
      <c r="O239" s="73"/>
      <c r="P239" s="43">
        <v>731866.85</v>
      </c>
      <c r="Q239" s="44">
        <v>882200.65</v>
      </c>
      <c r="R239" s="44">
        <v>77927.17</v>
      </c>
      <c r="S239" s="45">
        <v>361505.06</v>
      </c>
      <c r="T239" s="46">
        <v>2053499.73</v>
      </c>
      <c r="U239" s="47">
        <v>1867686.06</v>
      </c>
      <c r="V239" s="74">
        <v>0</v>
      </c>
      <c r="W239" s="74"/>
      <c r="X239" s="7" t="s">
        <v>0</v>
      </c>
    </row>
    <row r="240" spans="1:24" ht="23.45" customHeight="1" x14ac:dyDescent="0.2">
      <c r="A240" s="8"/>
      <c r="B240" s="71" t="s">
        <v>17</v>
      </c>
      <c r="C240" s="71"/>
      <c r="D240" s="71"/>
      <c r="E240" s="71"/>
      <c r="F240" s="71"/>
      <c r="G240" s="71"/>
      <c r="H240" s="71"/>
      <c r="I240" s="72"/>
      <c r="J240" s="41">
        <v>4</v>
      </c>
      <c r="K240" s="41">
        <v>12</v>
      </c>
      <c r="L240" s="42" t="s">
        <v>209</v>
      </c>
      <c r="M240" s="40">
        <v>240</v>
      </c>
      <c r="N240" s="73"/>
      <c r="O240" s="73"/>
      <c r="P240" s="43">
        <v>731866.85</v>
      </c>
      <c r="Q240" s="44">
        <v>882200.65</v>
      </c>
      <c r="R240" s="44">
        <v>77927.17</v>
      </c>
      <c r="S240" s="45">
        <v>361505.06</v>
      </c>
      <c r="T240" s="46">
        <v>2053499.73</v>
      </c>
      <c r="U240" s="47">
        <v>1867686.06</v>
      </c>
      <c r="V240" s="74">
        <v>0</v>
      </c>
      <c r="W240" s="74"/>
      <c r="X240" s="7" t="s">
        <v>0</v>
      </c>
    </row>
    <row r="241" spans="1:24" ht="12.75" customHeight="1" x14ac:dyDescent="0.2">
      <c r="A241" s="8"/>
      <c r="B241" s="71" t="s">
        <v>22</v>
      </c>
      <c r="C241" s="71"/>
      <c r="D241" s="71"/>
      <c r="E241" s="71"/>
      <c r="F241" s="71"/>
      <c r="G241" s="71"/>
      <c r="H241" s="71"/>
      <c r="I241" s="72"/>
      <c r="J241" s="41">
        <v>4</v>
      </c>
      <c r="K241" s="41">
        <v>12</v>
      </c>
      <c r="L241" s="42" t="s">
        <v>209</v>
      </c>
      <c r="M241" s="40">
        <v>800</v>
      </c>
      <c r="N241" s="73"/>
      <c r="O241" s="73"/>
      <c r="P241" s="43">
        <v>9618.18</v>
      </c>
      <c r="Q241" s="44">
        <v>6709.15</v>
      </c>
      <c r="R241" s="44">
        <v>5931.66</v>
      </c>
      <c r="S241" s="45">
        <v>31848.37</v>
      </c>
      <c r="T241" s="46">
        <v>54107.360000000001</v>
      </c>
      <c r="U241" s="47">
        <v>50817.120000000003</v>
      </c>
      <c r="V241" s="74">
        <v>0</v>
      </c>
      <c r="W241" s="74"/>
      <c r="X241" s="7" t="s">
        <v>0</v>
      </c>
    </row>
    <row r="242" spans="1:24" ht="11.45" customHeight="1" x14ac:dyDescent="0.2">
      <c r="A242" s="8"/>
      <c r="B242" s="71" t="s">
        <v>21</v>
      </c>
      <c r="C242" s="71"/>
      <c r="D242" s="71"/>
      <c r="E242" s="71"/>
      <c r="F242" s="71"/>
      <c r="G242" s="71"/>
      <c r="H242" s="71"/>
      <c r="I242" s="72"/>
      <c r="J242" s="41">
        <v>4</v>
      </c>
      <c r="K242" s="41">
        <v>12</v>
      </c>
      <c r="L242" s="42" t="s">
        <v>209</v>
      </c>
      <c r="M242" s="40">
        <v>850</v>
      </c>
      <c r="N242" s="73"/>
      <c r="O242" s="73"/>
      <c r="P242" s="43">
        <v>9618.18</v>
      </c>
      <c r="Q242" s="44">
        <v>6709.15</v>
      </c>
      <c r="R242" s="44">
        <v>5931.66</v>
      </c>
      <c r="S242" s="45">
        <v>31848.37</v>
      </c>
      <c r="T242" s="46">
        <v>54107.360000000001</v>
      </c>
      <c r="U242" s="47">
        <v>50817.120000000003</v>
      </c>
      <c r="V242" s="74">
        <v>0</v>
      </c>
      <c r="W242" s="74"/>
      <c r="X242" s="7" t="s">
        <v>0</v>
      </c>
    </row>
    <row r="243" spans="1:24" ht="12" customHeight="1" x14ac:dyDescent="0.2">
      <c r="A243" s="8"/>
      <c r="B243" s="71" t="s">
        <v>208</v>
      </c>
      <c r="C243" s="71"/>
      <c r="D243" s="71"/>
      <c r="E243" s="71"/>
      <c r="F243" s="71"/>
      <c r="G243" s="71"/>
      <c r="H243" s="71"/>
      <c r="I243" s="72"/>
      <c r="J243" s="41">
        <v>5</v>
      </c>
      <c r="K243" s="41">
        <v>0</v>
      </c>
      <c r="L243" s="42">
        <v>0</v>
      </c>
      <c r="M243" s="40">
        <v>0</v>
      </c>
      <c r="N243" s="73"/>
      <c r="O243" s="73"/>
      <c r="P243" s="43">
        <v>3824784.09</v>
      </c>
      <c r="Q243" s="44">
        <v>32480878.800000001</v>
      </c>
      <c r="R243" s="44">
        <v>20408904.829999998</v>
      </c>
      <c r="S243" s="45">
        <v>131447908.7</v>
      </c>
      <c r="T243" s="46">
        <v>188162476.42000002</v>
      </c>
      <c r="U243" s="47">
        <v>160737810.09</v>
      </c>
      <c r="V243" s="74">
        <v>0</v>
      </c>
      <c r="W243" s="74"/>
      <c r="X243" s="7" t="s">
        <v>0</v>
      </c>
    </row>
    <row r="244" spans="1:24" ht="12.75" customHeight="1" x14ac:dyDescent="0.2">
      <c r="A244" s="8"/>
      <c r="B244" s="71" t="s">
        <v>207</v>
      </c>
      <c r="C244" s="71"/>
      <c r="D244" s="71"/>
      <c r="E244" s="71"/>
      <c r="F244" s="71"/>
      <c r="G244" s="71"/>
      <c r="H244" s="71"/>
      <c r="I244" s="72"/>
      <c r="J244" s="41">
        <v>5</v>
      </c>
      <c r="K244" s="41">
        <v>1</v>
      </c>
      <c r="L244" s="42">
        <v>0</v>
      </c>
      <c r="M244" s="40">
        <v>0</v>
      </c>
      <c r="N244" s="73"/>
      <c r="O244" s="73"/>
      <c r="P244" s="43">
        <v>0</v>
      </c>
      <c r="Q244" s="44">
        <v>1662505.5</v>
      </c>
      <c r="R244" s="44">
        <v>2131087.75</v>
      </c>
      <c r="S244" s="45">
        <v>38091468.149999999</v>
      </c>
      <c r="T244" s="46">
        <v>41885061.399999999</v>
      </c>
      <c r="U244" s="47">
        <v>41594466.979999997</v>
      </c>
      <c r="V244" s="74">
        <v>0</v>
      </c>
      <c r="W244" s="74"/>
      <c r="X244" s="7" t="s">
        <v>0</v>
      </c>
    </row>
    <row r="245" spans="1:24" ht="34.15" customHeight="1" x14ac:dyDescent="0.2">
      <c r="A245" s="8"/>
      <c r="B245" s="71" t="s">
        <v>206</v>
      </c>
      <c r="C245" s="71"/>
      <c r="D245" s="71"/>
      <c r="E245" s="71"/>
      <c r="F245" s="71"/>
      <c r="G245" s="71"/>
      <c r="H245" s="71"/>
      <c r="I245" s="72"/>
      <c r="J245" s="41">
        <v>5</v>
      </c>
      <c r="K245" s="41">
        <v>1</v>
      </c>
      <c r="L245" s="42" t="s">
        <v>205</v>
      </c>
      <c r="M245" s="40">
        <v>0</v>
      </c>
      <c r="N245" s="73"/>
      <c r="O245" s="73"/>
      <c r="P245" s="43">
        <v>0</v>
      </c>
      <c r="Q245" s="44">
        <v>997494.5</v>
      </c>
      <c r="R245" s="44">
        <v>2131087.75</v>
      </c>
      <c r="S245" s="45">
        <v>1135817.75</v>
      </c>
      <c r="T245" s="46">
        <v>4264400</v>
      </c>
      <c r="U245" s="47">
        <v>4256507.53</v>
      </c>
      <c r="V245" s="74">
        <v>0</v>
      </c>
      <c r="W245" s="74"/>
      <c r="X245" s="7" t="s">
        <v>0</v>
      </c>
    </row>
    <row r="246" spans="1:24" ht="15" customHeight="1" x14ac:dyDescent="0.2">
      <c r="A246" s="8"/>
      <c r="B246" s="71" t="s">
        <v>24</v>
      </c>
      <c r="C246" s="71"/>
      <c r="D246" s="71"/>
      <c r="E246" s="71"/>
      <c r="F246" s="71"/>
      <c r="G246" s="71"/>
      <c r="H246" s="71"/>
      <c r="I246" s="72"/>
      <c r="J246" s="41">
        <v>5</v>
      </c>
      <c r="K246" s="41">
        <v>1</v>
      </c>
      <c r="L246" s="42" t="s">
        <v>205</v>
      </c>
      <c r="M246" s="40">
        <v>400</v>
      </c>
      <c r="N246" s="73"/>
      <c r="O246" s="73"/>
      <c r="P246" s="43">
        <v>0</v>
      </c>
      <c r="Q246" s="44">
        <v>997494.5</v>
      </c>
      <c r="R246" s="44">
        <v>2131087.75</v>
      </c>
      <c r="S246" s="45">
        <v>1135817.75</v>
      </c>
      <c r="T246" s="46">
        <v>4264400</v>
      </c>
      <c r="U246" s="47">
        <v>4256507.53</v>
      </c>
      <c r="V246" s="74">
        <v>0</v>
      </c>
      <c r="W246" s="74"/>
      <c r="X246" s="7" t="s">
        <v>0</v>
      </c>
    </row>
    <row r="247" spans="1:24" ht="12.75" customHeight="1" x14ac:dyDescent="0.2">
      <c r="A247" s="8"/>
      <c r="B247" s="71" t="s">
        <v>23</v>
      </c>
      <c r="C247" s="71"/>
      <c r="D247" s="71"/>
      <c r="E247" s="71"/>
      <c r="F247" s="71"/>
      <c r="G247" s="71"/>
      <c r="H247" s="71"/>
      <c r="I247" s="72"/>
      <c r="J247" s="41">
        <v>5</v>
      </c>
      <c r="K247" s="41">
        <v>1</v>
      </c>
      <c r="L247" s="42" t="s">
        <v>205</v>
      </c>
      <c r="M247" s="40">
        <v>410</v>
      </c>
      <c r="N247" s="73"/>
      <c r="O247" s="73"/>
      <c r="P247" s="43">
        <v>0</v>
      </c>
      <c r="Q247" s="44">
        <v>997494.5</v>
      </c>
      <c r="R247" s="44">
        <v>2131087.75</v>
      </c>
      <c r="S247" s="45">
        <v>1135817.75</v>
      </c>
      <c r="T247" s="46">
        <v>4264400</v>
      </c>
      <c r="U247" s="47">
        <v>4256507.53</v>
      </c>
      <c r="V247" s="74">
        <v>0</v>
      </c>
      <c r="W247" s="74"/>
      <c r="X247" s="7" t="s">
        <v>0</v>
      </c>
    </row>
    <row r="248" spans="1:24" ht="28.15" customHeight="1" x14ac:dyDescent="0.2">
      <c r="A248" s="8"/>
      <c r="B248" s="71" t="s">
        <v>204</v>
      </c>
      <c r="C248" s="71"/>
      <c r="D248" s="71"/>
      <c r="E248" s="71"/>
      <c r="F248" s="71"/>
      <c r="G248" s="71"/>
      <c r="H248" s="71"/>
      <c r="I248" s="72"/>
      <c r="J248" s="41">
        <v>5</v>
      </c>
      <c r="K248" s="41">
        <v>1</v>
      </c>
      <c r="L248" s="42" t="s">
        <v>203</v>
      </c>
      <c r="M248" s="40">
        <v>0</v>
      </c>
      <c r="N248" s="73"/>
      <c r="O248" s="73"/>
      <c r="P248" s="43">
        <v>0</v>
      </c>
      <c r="Q248" s="44">
        <v>665011</v>
      </c>
      <c r="R248" s="44">
        <v>0</v>
      </c>
      <c r="S248" s="45">
        <v>755789</v>
      </c>
      <c r="T248" s="46">
        <v>1420800</v>
      </c>
      <c r="U248" s="47">
        <v>1418867.14</v>
      </c>
      <c r="V248" s="74">
        <v>0</v>
      </c>
      <c r="W248" s="74"/>
      <c r="X248" s="7" t="s">
        <v>0</v>
      </c>
    </row>
    <row r="249" spans="1:24" ht="16.899999999999999" customHeight="1" x14ac:dyDescent="0.2">
      <c r="A249" s="8"/>
      <c r="B249" s="71" t="s">
        <v>24</v>
      </c>
      <c r="C249" s="71"/>
      <c r="D249" s="71"/>
      <c r="E249" s="71"/>
      <c r="F249" s="71"/>
      <c r="G249" s="71"/>
      <c r="H249" s="71"/>
      <c r="I249" s="72"/>
      <c r="J249" s="41">
        <v>5</v>
      </c>
      <c r="K249" s="41">
        <v>1</v>
      </c>
      <c r="L249" s="42" t="s">
        <v>203</v>
      </c>
      <c r="M249" s="40">
        <v>400</v>
      </c>
      <c r="N249" s="73"/>
      <c r="O249" s="73"/>
      <c r="P249" s="43">
        <v>0</v>
      </c>
      <c r="Q249" s="44">
        <v>665011</v>
      </c>
      <c r="R249" s="44">
        <v>0</v>
      </c>
      <c r="S249" s="45">
        <v>755789</v>
      </c>
      <c r="T249" s="46">
        <v>1420800</v>
      </c>
      <c r="U249" s="47">
        <v>1418867.14</v>
      </c>
      <c r="V249" s="74">
        <v>0</v>
      </c>
      <c r="W249" s="74"/>
      <c r="X249" s="7" t="s">
        <v>0</v>
      </c>
    </row>
    <row r="250" spans="1:24" ht="12.75" customHeight="1" x14ac:dyDescent="0.2">
      <c r="A250" s="8"/>
      <c r="B250" s="71" t="s">
        <v>23</v>
      </c>
      <c r="C250" s="71"/>
      <c r="D250" s="71"/>
      <c r="E250" s="71"/>
      <c r="F250" s="71"/>
      <c r="G250" s="71"/>
      <c r="H250" s="71"/>
      <c r="I250" s="72"/>
      <c r="J250" s="41">
        <v>5</v>
      </c>
      <c r="K250" s="41">
        <v>1</v>
      </c>
      <c r="L250" s="42" t="s">
        <v>203</v>
      </c>
      <c r="M250" s="40">
        <v>410</v>
      </c>
      <c r="N250" s="73"/>
      <c r="O250" s="73"/>
      <c r="P250" s="43">
        <v>0</v>
      </c>
      <c r="Q250" s="44">
        <v>665011</v>
      </c>
      <c r="R250" s="44">
        <v>0</v>
      </c>
      <c r="S250" s="45">
        <v>755789</v>
      </c>
      <c r="T250" s="46">
        <v>1420800</v>
      </c>
      <c r="U250" s="47">
        <v>1418867.14</v>
      </c>
      <c r="V250" s="74">
        <v>0</v>
      </c>
      <c r="W250" s="74"/>
      <c r="X250" s="7" t="s">
        <v>0</v>
      </c>
    </row>
    <row r="251" spans="1:24" ht="19.899999999999999" customHeight="1" x14ac:dyDescent="0.2">
      <c r="A251" s="8"/>
      <c r="B251" s="71" t="s">
        <v>202</v>
      </c>
      <c r="C251" s="71"/>
      <c r="D251" s="71"/>
      <c r="E251" s="71"/>
      <c r="F251" s="71"/>
      <c r="G251" s="71"/>
      <c r="H251" s="71"/>
      <c r="I251" s="72"/>
      <c r="J251" s="41">
        <v>5</v>
      </c>
      <c r="K251" s="41">
        <v>1</v>
      </c>
      <c r="L251" s="42" t="s">
        <v>201</v>
      </c>
      <c r="M251" s="40">
        <v>0</v>
      </c>
      <c r="N251" s="73"/>
      <c r="O251" s="73"/>
      <c r="P251" s="43">
        <v>0</v>
      </c>
      <c r="Q251" s="44">
        <v>0</v>
      </c>
      <c r="R251" s="44">
        <v>0</v>
      </c>
      <c r="S251" s="45">
        <v>33802000</v>
      </c>
      <c r="T251" s="46">
        <v>33802000</v>
      </c>
      <c r="U251" s="47">
        <v>33627978</v>
      </c>
      <c r="V251" s="74">
        <v>0</v>
      </c>
      <c r="W251" s="74"/>
      <c r="X251" s="7" t="s">
        <v>0</v>
      </c>
    </row>
    <row r="252" spans="1:24" ht="15" customHeight="1" x14ac:dyDescent="0.2">
      <c r="A252" s="8"/>
      <c r="B252" s="71" t="s">
        <v>24</v>
      </c>
      <c r="C252" s="71"/>
      <c r="D252" s="71"/>
      <c r="E252" s="71"/>
      <c r="F252" s="71"/>
      <c r="G252" s="71"/>
      <c r="H252" s="71"/>
      <c r="I252" s="72"/>
      <c r="J252" s="41">
        <v>5</v>
      </c>
      <c r="K252" s="41">
        <v>1</v>
      </c>
      <c r="L252" s="42" t="s">
        <v>201</v>
      </c>
      <c r="M252" s="40">
        <v>400</v>
      </c>
      <c r="N252" s="73"/>
      <c r="O252" s="73"/>
      <c r="P252" s="43">
        <v>0</v>
      </c>
      <c r="Q252" s="44">
        <v>0</v>
      </c>
      <c r="R252" s="44">
        <v>0</v>
      </c>
      <c r="S252" s="45">
        <v>33802000</v>
      </c>
      <c r="T252" s="46">
        <v>33802000</v>
      </c>
      <c r="U252" s="47">
        <v>33627978</v>
      </c>
      <c r="V252" s="74">
        <v>0</v>
      </c>
      <c r="W252" s="74"/>
      <c r="X252" s="7" t="s">
        <v>0</v>
      </c>
    </row>
    <row r="253" spans="1:24" ht="12.75" customHeight="1" x14ac:dyDescent="0.2">
      <c r="A253" s="8"/>
      <c r="B253" s="71" t="s">
        <v>23</v>
      </c>
      <c r="C253" s="71"/>
      <c r="D253" s="71"/>
      <c r="E253" s="71"/>
      <c r="F253" s="71"/>
      <c r="G253" s="71"/>
      <c r="H253" s="71"/>
      <c r="I253" s="72"/>
      <c r="J253" s="41">
        <v>5</v>
      </c>
      <c r="K253" s="41">
        <v>1</v>
      </c>
      <c r="L253" s="42" t="s">
        <v>201</v>
      </c>
      <c r="M253" s="40">
        <v>410</v>
      </c>
      <c r="N253" s="73"/>
      <c r="O253" s="73"/>
      <c r="P253" s="43">
        <v>0</v>
      </c>
      <c r="Q253" s="44">
        <v>0</v>
      </c>
      <c r="R253" s="44">
        <v>0</v>
      </c>
      <c r="S253" s="45">
        <v>33802000</v>
      </c>
      <c r="T253" s="46">
        <v>33802000</v>
      </c>
      <c r="U253" s="47">
        <v>33627978</v>
      </c>
      <c r="V253" s="74">
        <v>0</v>
      </c>
      <c r="W253" s="74"/>
      <c r="X253" s="7" t="s">
        <v>0</v>
      </c>
    </row>
    <row r="254" spans="1:24" ht="12" customHeight="1" x14ac:dyDescent="0.2">
      <c r="A254" s="8"/>
      <c r="B254" s="71" t="s">
        <v>200</v>
      </c>
      <c r="C254" s="71"/>
      <c r="D254" s="71"/>
      <c r="E254" s="71"/>
      <c r="F254" s="71"/>
      <c r="G254" s="71"/>
      <c r="H254" s="71"/>
      <c r="I254" s="72"/>
      <c r="J254" s="41">
        <v>5</v>
      </c>
      <c r="K254" s="41">
        <v>1</v>
      </c>
      <c r="L254" s="42" t="s">
        <v>199</v>
      </c>
      <c r="M254" s="40">
        <v>0</v>
      </c>
      <c r="N254" s="73"/>
      <c r="O254" s="73"/>
      <c r="P254" s="43">
        <v>0</v>
      </c>
      <c r="Q254" s="44">
        <v>0</v>
      </c>
      <c r="R254" s="44">
        <v>0</v>
      </c>
      <c r="S254" s="45">
        <v>618589.19999999995</v>
      </c>
      <c r="T254" s="46">
        <v>618589.19999999995</v>
      </c>
      <c r="U254" s="47">
        <v>518589.11</v>
      </c>
      <c r="V254" s="74">
        <v>0</v>
      </c>
      <c r="W254" s="74"/>
      <c r="X254" s="7" t="s">
        <v>0</v>
      </c>
    </row>
    <row r="255" spans="1:24" ht="15" customHeight="1" x14ac:dyDescent="0.2">
      <c r="A255" s="8"/>
      <c r="B255" s="71" t="s">
        <v>24</v>
      </c>
      <c r="C255" s="71"/>
      <c r="D255" s="71"/>
      <c r="E255" s="71"/>
      <c r="F255" s="71"/>
      <c r="G255" s="71"/>
      <c r="H255" s="71"/>
      <c r="I255" s="72"/>
      <c r="J255" s="41">
        <v>5</v>
      </c>
      <c r="K255" s="41">
        <v>1</v>
      </c>
      <c r="L255" s="42" t="s">
        <v>199</v>
      </c>
      <c r="M255" s="40">
        <v>400</v>
      </c>
      <c r="N255" s="73"/>
      <c r="O255" s="73"/>
      <c r="P255" s="43">
        <v>0</v>
      </c>
      <c r="Q255" s="44">
        <v>0</v>
      </c>
      <c r="R255" s="44">
        <v>0</v>
      </c>
      <c r="S255" s="45">
        <v>618589.19999999995</v>
      </c>
      <c r="T255" s="46">
        <v>618589.19999999995</v>
      </c>
      <c r="U255" s="47">
        <v>518589.11</v>
      </c>
      <c r="V255" s="74">
        <v>0</v>
      </c>
      <c r="W255" s="74"/>
      <c r="X255" s="7" t="s">
        <v>0</v>
      </c>
    </row>
    <row r="256" spans="1:24" ht="12.75" customHeight="1" x14ac:dyDescent="0.2">
      <c r="A256" s="8"/>
      <c r="B256" s="71" t="s">
        <v>23</v>
      </c>
      <c r="C256" s="71"/>
      <c r="D256" s="71"/>
      <c r="E256" s="71"/>
      <c r="F256" s="71"/>
      <c r="G256" s="71"/>
      <c r="H256" s="71"/>
      <c r="I256" s="72"/>
      <c r="J256" s="41">
        <v>5</v>
      </c>
      <c r="K256" s="41">
        <v>1</v>
      </c>
      <c r="L256" s="42" t="s">
        <v>199</v>
      </c>
      <c r="M256" s="40">
        <v>410</v>
      </c>
      <c r="N256" s="73"/>
      <c r="O256" s="73"/>
      <c r="P256" s="43">
        <v>0</v>
      </c>
      <c r="Q256" s="44">
        <v>0</v>
      </c>
      <c r="R256" s="44">
        <v>0</v>
      </c>
      <c r="S256" s="45">
        <v>618589.19999999995</v>
      </c>
      <c r="T256" s="46">
        <v>618589.19999999995</v>
      </c>
      <c r="U256" s="47">
        <v>518589.11</v>
      </c>
      <c r="V256" s="74">
        <v>0</v>
      </c>
      <c r="W256" s="74"/>
      <c r="X256" s="7" t="s">
        <v>0</v>
      </c>
    </row>
    <row r="257" spans="1:24" ht="19.899999999999999" customHeight="1" x14ac:dyDescent="0.2">
      <c r="A257" s="8"/>
      <c r="B257" s="71" t="s">
        <v>198</v>
      </c>
      <c r="C257" s="71"/>
      <c r="D257" s="71"/>
      <c r="E257" s="71"/>
      <c r="F257" s="71"/>
      <c r="G257" s="71"/>
      <c r="H257" s="71"/>
      <c r="I257" s="72"/>
      <c r="J257" s="41">
        <v>5</v>
      </c>
      <c r="K257" s="41">
        <v>1</v>
      </c>
      <c r="L257" s="42" t="s">
        <v>197</v>
      </c>
      <c r="M257" s="40">
        <v>0</v>
      </c>
      <c r="N257" s="73"/>
      <c r="O257" s="73"/>
      <c r="P257" s="43">
        <v>0</v>
      </c>
      <c r="Q257" s="44">
        <v>0</v>
      </c>
      <c r="R257" s="44">
        <v>0</v>
      </c>
      <c r="S257" s="45">
        <v>1779272.2</v>
      </c>
      <c r="T257" s="46">
        <v>1779272.2</v>
      </c>
      <c r="U257" s="47">
        <v>1772525.2</v>
      </c>
      <c r="V257" s="74">
        <v>0</v>
      </c>
      <c r="W257" s="74"/>
      <c r="X257" s="7" t="s">
        <v>0</v>
      </c>
    </row>
    <row r="258" spans="1:24" ht="10.9" customHeight="1" x14ac:dyDescent="0.2">
      <c r="A258" s="8"/>
      <c r="B258" s="71" t="s">
        <v>24</v>
      </c>
      <c r="C258" s="71"/>
      <c r="D258" s="71"/>
      <c r="E258" s="71"/>
      <c r="F258" s="71"/>
      <c r="G258" s="71"/>
      <c r="H258" s="71"/>
      <c r="I258" s="72"/>
      <c r="J258" s="41">
        <v>5</v>
      </c>
      <c r="K258" s="41">
        <v>1</v>
      </c>
      <c r="L258" s="42" t="s">
        <v>197</v>
      </c>
      <c r="M258" s="40">
        <v>400</v>
      </c>
      <c r="N258" s="73"/>
      <c r="O258" s="73"/>
      <c r="P258" s="43">
        <v>0</v>
      </c>
      <c r="Q258" s="44">
        <v>0</v>
      </c>
      <c r="R258" s="44">
        <v>0</v>
      </c>
      <c r="S258" s="45">
        <v>1779272.2</v>
      </c>
      <c r="T258" s="46">
        <v>1779272.2</v>
      </c>
      <c r="U258" s="47">
        <v>1772525.2</v>
      </c>
      <c r="V258" s="74">
        <v>0</v>
      </c>
      <c r="W258" s="74"/>
      <c r="X258" s="7" t="s">
        <v>0</v>
      </c>
    </row>
    <row r="259" spans="1:24" ht="12.75" customHeight="1" x14ac:dyDescent="0.2">
      <c r="A259" s="8"/>
      <c r="B259" s="71" t="s">
        <v>23</v>
      </c>
      <c r="C259" s="71"/>
      <c r="D259" s="71"/>
      <c r="E259" s="71"/>
      <c r="F259" s="71"/>
      <c r="G259" s="71"/>
      <c r="H259" s="71"/>
      <c r="I259" s="72"/>
      <c r="J259" s="41">
        <v>5</v>
      </c>
      <c r="K259" s="41">
        <v>1</v>
      </c>
      <c r="L259" s="42" t="s">
        <v>197</v>
      </c>
      <c r="M259" s="40">
        <v>410</v>
      </c>
      <c r="N259" s="73"/>
      <c r="O259" s="73"/>
      <c r="P259" s="43">
        <v>0</v>
      </c>
      <c r="Q259" s="44">
        <v>0</v>
      </c>
      <c r="R259" s="44">
        <v>0</v>
      </c>
      <c r="S259" s="45">
        <v>1779272.2</v>
      </c>
      <c r="T259" s="46">
        <v>1779272.2</v>
      </c>
      <c r="U259" s="47">
        <v>1772525.2</v>
      </c>
      <c r="V259" s="74">
        <v>0</v>
      </c>
      <c r="W259" s="74"/>
      <c r="X259" s="7" t="s">
        <v>0</v>
      </c>
    </row>
    <row r="260" spans="1:24" ht="12.75" customHeight="1" x14ac:dyDescent="0.2">
      <c r="A260" s="8"/>
      <c r="B260" s="71" t="s">
        <v>196</v>
      </c>
      <c r="C260" s="71"/>
      <c r="D260" s="71"/>
      <c r="E260" s="71"/>
      <c r="F260" s="71"/>
      <c r="G260" s="71"/>
      <c r="H260" s="71"/>
      <c r="I260" s="72"/>
      <c r="J260" s="41">
        <v>5</v>
      </c>
      <c r="K260" s="41">
        <v>2</v>
      </c>
      <c r="L260" s="42">
        <v>0</v>
      </c>
      <c r="M260" s="40">
        <v>0</v>
      </c>
      <c r="N260" s="73"/>
      <c r="O260" s="73"/>
      <c r="P260" s="43">
        <v>2551842.02</v>
      </c>
      <c r="Q260" s="44">
        <v>29392146.98</v>
      </c>
      <c r="R260" s="44">
        <v>6591748.1699999999</v>
      </c>
      <c r="S260" s="45">
        <v>83641408.950000003</v>
      </c>
      <c r="T260" s="46">
        <v>122177146.12</v>
      </c>
      <c r="U260" s="47">
        <v>95118186.689999998</v>
      </c>
      <c r="V260" s="74">
        <v>0</v>
      </c>
      <c r="W260" s="74"/>
      <c r="X260" s="7" t="s">
        <v>0</v>
      </c>
    </row>
    <row r="261" spans="1:24" ht="32.450000000000003" customHeight="1" x14ac:dyDescent="0.2">
      <c r="A261" s="8"/>
      <c r="B261" s="71" t="s">
        <v>9</v>
      </c>
      <c r="C261" s="71"/>
      <c r="D261" s="71"/>
      <c r="E261" s="71"/>
      <c r="F261" s="71"/>
      <c r="G261" s="71"/>
      <c r="H261" s="71"/>
      <c r="I261" s="72"/>
      <c r="J261" s="41">
        <v>5</v>
      </c>
      <c r="K261" s="41">
        <v>2</v>
      </c>
      <c r="L261" s="42" t="s">
        <v>8</v>
      </c>
      <c r="M261" s="40">
        <v>0</v>
      </c>
      <c r="N261" s="73"/>
      <c r="O261" s="73"/>
      <c r="P261" s="43">
        <v>0</v>
      </c>
      <c r="Q261" s="44">
        <v>2874334.92</v>
      </c>
      <c r="R261" s="44">
        <v>1196333.19</v>
      </c>
      <c r="S261" s="45">
        <v>2322331.89</v>
      </c>
      <c r="T261" s="46">
        <v>6393000</v>
      </c>
      <c r="U261" s="47">
        <v>6392999.8799999999</v>
      </c>
      <c r="V261" s="74">
        <v>0</v>
      </c>
      <c r="W261" s="74"/>
      <c r="X261" s="7" t="s">
        <v>0</v>
      </c>
    </row>
    <row r="262" spans="1:24" ht="15" customHeight="1" x14ac:dyDescent="0.2">
      <c r="A262" s="8"/>
      <c r="B262" s="71" t="s">
        <v>18</v>
      </c>
      <c r="C262" s="71"/>
      <c r="D262" s="71"/>
      <c r="E262" s="71"/>
      <c r="F262" s="71"/>
      <c r="G262" s="71"/>
      <c r="H262" s="71"/>
      <c r="I262" s="72"/>
      <c r="J262" s="41">
        <v>5</v>
      </c>
      <c r="K262" s="41">
        <v>2</v>
      </c>
      <c r="L262" s="42" t="s">
        <v>8</v>
      </c>
      <c r="M262" s="40">
        <v>200</v>
      </c>
      <c r="N262" s="73"/>
      <c r="O262" s="73"/>
      <c r="P262" s="43">
        <v>0</v>
      </c>
      <c r="Q262" s="44">
        <v>2874334.92</v>
      </c>
      <c r="R262" s="44">
        <v>0</v>
      </c>
      <c r="S262" s="45">
        <v>889500</v>
      </c>
      <c r="T262" s="46">
        <v>3763834.92</v>
      </c>
      <c r="U262" s="47">
        <v>3763834.92</v>
      </c>
      <c r="V262" s="74">
        <v>0</v>
      </c>
      <c r="W262" s="74"/>
      <c r="X262" s="7" t="s">
        <v>0</v>
      </c>
    </row>
    <row r="263" spans="1:24" ht="21.6" customHeight="1" x14ac:dyDescent="0.2">
      <c r="A263" s="8"/>
      <c r="B263" s="71" t="s">
        <v>17</v>
      </c>
      <c r="C263" s="71"/>
      <c r="D263" s="71"/>
      <c r="E263" s="71"/>
      <c r="F263" s="71"/>
      <c r="G263" s="71"/>
      <c r="H263" s="71"/>
      <c r="I263" s="72"/>
      <c r="J263" s="41">
        <v>5</v>
      </c>
      <c r="K263" s="41">
        <v>2</v>
      </c>
      <c r="L263" s="42" t="s">
        <v>8</v>
      </c>
      <c r="M263" s="40">
        <v>240</v>
      </c>
      <c r="N263" s="73"/>
      <c r="O263" s="73"/>
      <c r="P263" s="43">
        <v>0</v>
      </c>
      <c r="Q263" s="44">
        <v>2874334.92</v>
      </c>
      <c r="R263" s="44">
        <v>0</v>
      </c>
      <c r="S263" s="45">
        <v>889500</v>
      </c>
      <c r="T263" s="46">
        <v>3763834.92</v>
      </c>
      <c r="U263" s="47">
        <v>3763834.92</v>
      </c>
      <c r="V263" s="74">
        <v>0</v>
      </c>
      <c r="W263" s="74"/>
      <c r="X263" s="7" t="s">
        <v>0</v>
      </c>
    </row>
    <row r="264" spans="1:24" ht="12.75" customHeight="1" x14ac:dyDescent="0.2">
      <c r="A264" s="8"/>
      <c r="B264" s="71" t="s">
        <v>22</v>
      </c>
      <c r="C264" s="71"/>
      <c r="D264" s="71"/>
      <c r="E264" s="71"/>
      <c r="F264" s="71"/>
      <c r="G264" s="71"/>
      <c r="H264" s="71"/>
      <c r="I264" s="72"/>
      <c r="J264" s="41">
        <v>5</v>
      </c>
      <c r="K264" s="41">
        <v>2</v>
      </c>
      <c r="L264" s="42" t="s">
        <v>8</v>
      </c>
      <c r="M264" s="40">
        <v>800</v>
      </c>
      <c r="N264" s="73"/>
      <c r="O264" s="73"/>
      <c r="P264" s="43">
        <v>0</v>
      </c>
      <c r="Q264" s="44">
        <v>0</v>
      </c>
      <c r="R264" s="44">
        <v>1196333.19</v>
      </c>
      <c r="S264" s="45">
        <v>1432831.89</v>
      </c>
      <c r="T264" s="46">
        <v>2629165.08</v>
      </c>
      <c r="U264" s="47">
        <v>2629164.96</v>
      </c>
      <c r="V264" s="74">
        <v>0</v>
      </c>
      <c r="W264" s="74"/>
      <c r="X264" s="7" t="s">
        <v>0</v>
      </c>
    </row>
    <row r="265" spans="1:24" ht="26.45" customHeight="1" x14ac:dyDescent="0.2">
      <c r="A265" s="8"/>
      <c r="B265" s="71" t="s">
        <v>62</v>
      </c>
      <c r="C265" s="71"/>
      <c r="D265" s="71"/>
      <c r="E265" s="71"/>
      <c r="F265" s="71"/>
      <c r="G265" s="71"/>
      <c r="H265" s="71"/>
      <c r="I265" s="72"/>
      <c r="J265" s="41">
        <v>5</v>
      </c>
      <c r="K265" s="41">
        <v>2</v>
      </c>
      <c r="L265" s="42" t="s">
        <v>8</v>
      </c>
      <c r="M265" s="40">
        <v>810</v>
      </c>
      <c r="N265" s="73"/>
      <c r="O265" s="73"/>
      <c r="P265" s="43">
        <v>0</v>
      </c>
      <c r="Q265" s="44">
        <v>0</v>
      </c>
      <c r="R265" s="44">
        <v>1196333.19</v>
      </c>
      <c r="S265" s="45">
        <v>1432831.89</v>
      </c>
      <c r="T265" s="46">
        <v>2629165.08</v>
      </c>
      <c r="U265" s="47">
        <v>2629164.96</v>
      </c>
      <c r="V265" s="74">
        <v>0</v>
      </c>
      <c r="W265" s="74"/>
      <c r="X265" s="7" t="s">
        <v>0</v>
      </c>
    </row>
    <row r="266" spans="1:24" ht="43.15" customHeight="1" x14ac:dyDescent="0.2">
      <c r="A266" s="8"/>
      <c r="B266" s="71" t="s">
        <v>195</v>
      </c>
      <c r="C266" s="71"/>
      <c r="D266" s="71"/>
      <c r="E266" s="71"/>
      <c r="F266" s="71"/>
      <c r="G266" s="71"/>
      <c r="H266" s="71"/>
      <c r="I266" s="72"/>
      <c r="J266" s="41">
        <v>5</v>
      </c>
      <c r="K266" s="41">
        <v>2</v>
      </c>
      <c r="L266" s="42" t="s">
        <v>194</v>
      </c>
      <c r="M266" s="40">
        <v>0</v>
      </c>
      <c r="N266" s="73"/>
      <c r="O266" s="73"/>
      <c r="P266" s="43">
        <v>0</v>
      </c>
      <c r="Q266" s="44">
        <v>12859500</v>
      </c>
      <c r="R266" s="44">
        <v>5140500</v>
      </c>
      <c r="S266" s="45">
        <v>35783600</v>
      </c>
      <c r="T266" s="46">
        <v>53783600</v>
      </c>
      <c r="U266" s="47">
        <v>53783600</v>
      </c>
      <c r="V266" s="74">
        <v>0</v>
      </c>
      <c r="W266" s="74"/>
      <c r="X266" s="7" t="s">
        <v>0</v>
      </c>
    </row>
    <row r="267" spans="1:24" ht="12.75" customHeight="1" x14ac:dyDescent="0.2">
      <c r="A267" s="8"/>
      <c r="B267" s="71" t="s">
        <v>6</v>
      </c>
      <c r="C267" s="71"/>
      <c r="D267" s="71"/>
      <c r="E267" s="71"/>
      <c r="F267" s="71"/>
      <c r="G267" s="71"/>
      <c r="H267" s="71"/>
      <c r="I267" s="72"/>
      <c r="J267" s="41">
        <v>5</v>
      </c>
      <c r="K267" s="41">
        <v>2</v>
      </c>
      <c r="L267" s="42" t="s">
        <v>194</v>
      </c>
      <c r="M267" s="40">
        <v>500</v>
      </c>
      <c r="N267" s="73"/>
      <c r="O267" s="73"/>
      <c r="P267" s="43">
        <v>0</v>
      </c>
      <c r="Q267" s="44">
        <v>6643000</v>
      </c>
      <c r="R267" s="44">
        <v>937000</v>
      </c>
      <c r="S267" s="45">
        <v>19253000</v>
      </c>
      <c r="T267" s="46">
        <v>26833000</v>
      </c>
      <c r="U267" s="47">
        <v>26833000</v>
      </c>
      <c r="V267" s="74">
        <v>0</v>
      </c>
      <c r="W267" s="74"/>
      <c r="X267" s="7" t="s">
        <v>0</v>
      </c>
    </row>
    <row r="268" spans="1:24" ht="12.75" customHeight="1" x14ac:dyDescent="0.2">
      <c r="A268" s="8"/>
      <c r="B268" s="71" t="s">
        <v>5</v>
      </c>
      <c r="C268" s="71"/>
      <c r="D268" s="71"/>
      <c r="E268" s="71"/>
      <c r="F268" s="71"/>
      <c r="G268" s="71"/>
      <c r="H268" s="71"/>
      <c r="I268" s="72"/>
      <c r="J268" s="41">
        <v>5</v>
      </c>
      <c r="K268" s="41">
        <v>2</v>
      </c>
      <c r="L268" s="42" t="s">
        <v>194</v>
      </c>
      <c r="M268" s="40">
        <v>540</v>
      </c>
      <c r="N268" s="73"/>
      <c r="O268" s="73"/>
      <c r="P268" s="43">
        <v>0</v>
      </c>
      <c r="Q268" s="44">
        <v>6643000</v>
      </c>
      <c r="R268" s="44">
        <v>937000</v>
      </c>
      <c r="S268" s="45">
        <v>19253000</v>
      </c>
      <c r="T268" s="46">
        <v>26833000</v>
      </c>
      <c r="U268" s="47">
        <v>26833000</v>
      </c>
      <c r="V268" s="74">
        <v>0</v>
      </c>
      <c r="W268" s="74"/>
      <c r="X268" s="7" t="s">
        <v>0</v>
      </c>
    </row>
    <row r="269" spans="1:24" ht="12.75" customHeight="1" x14ac:dyDescent="0.2">
      <c r="A269" s="8"/>
      <c r="B269" s="71" t="s">
        <v>22</v>
      </c>
      <c r="C269" s="71"/>
      <c r="D269" s="71"/>
      <c r="E269" s="71"/>
      <c r="F269" s="71"/>
      <c r="G269" s="71"/>
      <c r="H269" s="71"/>
      <c r="I269" s="72"/>
      <c r="J269" s="41">
        <v>5</v>
      </c>
      <c r="K269" s="41">
        <v>2</v>
      </c>
      <c r="L269" s="42" t="s">
        <v>194</v>
      </c>
      <c r="M269" s="40">
        <v>800</v>
      </c>
      <c r="N269" s="73"/>
      <c r="O269" s="73"/>
      <c r="P269" s="43">
        <v>0</v>
      </c>
      <c r="Q269" s="44">
        <v>6216500</v>
      </c>
      <c r="R269" s="44">
        <v>4203500</v>
      </c>
      <c r="S269" s="45">
        <v>16530600</v>
      </c>
      <c r="T269" s="46">
        <v>26950600</v>
      </c>
      <c r="U269" s="47">
        <v>26950600</v>
      </c>
      <c r="V269" s="74">
        <v>0</v>
      </c>
      <c r="W269" s="74"/>
      <c r="X269" s="7" t="s">
        <v>0</v>
      </c>
    </row>
    <row r="270" spans="1:24" ht="22.9" customHeight="1" x14ac:dyDescent="0.2">
      <c r="A270" s="8"/>
      <c r="B270" s="71" t="s">
        <v>62</v>
      </c>
      <c r="C270" s="71"/>
      <c r="D270" s="71"/>
      <c r="E270" s="71"/>
      <c r="F270" s="71"/>
      <c r="G270" s="71"/>
      <c r="H270" s="71"/>
      <c r="I270" s="72"/>
      <c r="J270" s="41">
        <v>5</v>
      </c>
      <c r="K270" s="41">
        <v>2</v>
      </c>
      <c r="L270" s="42" t="s">
        <v>194</v>
      </c>
      <c r="M270" s="40">
        <v>810</v>
      </c>
      <c r="N270" s="73"/>
      <c r="O270" s="73"/>
      <c r="P270" s="43">
        <v>0</v>
      </c>
      <c r="Q270" s="44">
        <v>6216500</v>
      </c>
      <c r="R270" s="44">
        <v>4203500</v>
      </c>
      <c r="S270" s="45">
        <v>16530600</v>
      </c>
      <c r="T270" s="46">
        <v>26950600</v>
      </c>
      <c r="U270" s="47">
        <v>26950600</v>
      </c>
      <c r="V270" s="74">
        <v>0</v>
      </c>
      <c r="W270" s="74"/>
      <c r="X270" s="7" t="s">
        <v>0</v>
      </c>
    </row>
    <row r="271" spans="1:24" ht="36.6" customHeight="1" x14ac:dyDescent="0.2">
      <c r="A271" s="8"/>
      <c r="B271" s="71" t="s">
        <v>193</v>
      </c>
      <c r="C271" s="71"/>
      <c r="D271" s="71"/>
      <c r="E271" s="71"/>
      <c r="F271" s="71"/>
      <c r="G271" s="71"/>
      <c r="H271" s="71"/>
      <c r="I271" s="72"/>
      <c r="J271" s="41">
        <v>5</v>
      </c>
      <c r="K271" s="41">
        <v>2</v>
      </c>
      <c r="L271" s="42" t="s">
        <v>192</v>
      </c>
      <c r="M271" s="40">
        <v>0</v>
      </c>
      <c r="N271" s="73"/>
      <c r="O271" s="73"/>
      <c r="P271" s="43">
        <v>0</v>
      </c>
      <c r="Q271" s="44">
        <v>12734364.939999999</v>
      </c>
      <c r="R271" s="44">
        <v>0</v>
      </c>
      <c r="S271" s="45">
        <v>35986035.060000002</v>
      </c>
      <c r="T271" s="46">
        <v>48720400</v>
      </c>
      <c r="U271" s="47">
        <v>23340415.059999999</v>
      </c>
      <c r="V271" s="74">
        <v>0</v>
      </c>
      <c r="W271" s="74"/>
      <c r="X271" s="7" t="s">
        <v>0</v>
      </c>
    </row>
    <row r="272" spans="1:24" ht="12.75" customHeight="1" x14ac:dyDescent="0.2">
      <c r="A272" s="8"/>
      <c r="B272" s="71" t="s">
        <v>6</v>
      </c>
      <c r="C272" s="71"/>
      <c r="D272" s="71"/>
      <c r="E272" s="71"/>
      <c r="F272" s="71"/>
      <c r="G272" s="71"/>
      <c r="H272" s="71"/>
      <c r="I272" s="72"/>
      <c r="J272" s="41">
        <v>5</v>
      </c>
      <c r="K272" s="41">
        <v>2</v>
      </c>
      <c r="L272" s="42" t="s">
        <v>192</v>
      </c>
      <c r="M272" s="40">
        <v>500</v>
      </c>
      <c r="N272" s="73"/>
      <c r="O272" s="73"/>
      <c r="P272" s="43">
        <v>0</v>
      </c>
      <c r="Q272" s="44">
        <v>12734364.939999999</v>
      </c>
      <c r="R272" s="44">
        <v>0</v>
      </c>
      <c r="S272" s="45">
        <v>35986035.060000002</v>
      </c>
      <c r="T272" s="46">
        <v>48720400</v>
      </c>
      <c r="U272" s="47">
        <v>23340415.059999999</v>
      </c>
      <c r="V272" s="74">
        <v>0</v>
      </c>
      <c r="W272" s="74"/>
      <c r="X272" s="7" t="s">
        <v>0</v>
      </c>
    </row>
    <row r="273" spans="1:24" ht="12.75" customHeight="1" x14ac:dyDescent="0.2">
      <c r="A273" s="8"/>
      <c r="B273" s="71" t="s">
        <v>5</v>
      </c>
      <c r="C273" s="71"/>
      <c r="D273" s="71"/>
      <c r="E273" s="71"/>
      <c r="F273" s="71"/>
      <c r="G273" s="71"/>
      <c r="H273" s="71"/>
      <c r="I273" s="72"/>
      <c r="J273" s="41">
        <v>5</v>
      </c>
      <c r="K273" s="41">
        <v>2</v>
      </c>
      <c r="L273" s="42" t="s">
        <v>192</v>
      </c>
      <c r="M273" s="40">
        <v>540</v>
      </c>
      <c r="N273" s="73"/>
      <c r="O273" s="73"/>
      <c r="P273" s="43">
        <v>0</v>
      </c>
      <c r="Q273" s="44">
        <v>12734364.939999999</v>
      </c>
      <c r="R273" s="44">
        <v>0</v>
      </c>
      <c r="S273" s="45">
        <v>35986035.060000002</v>
      </c>
      <c r="T273" s="46">
        <v>48720400</v>
      </c>
      <c r="U273" s="47">
        <v>23340415.059999999</v>
      </c>
      <c r="V273" s="74">
        <v>0</v>
      </c>
      <c r="W273" s="74"/>
      <c r="X273" s="7" t="s">
        <v>0</v>
      </c>
    </row>
    <row r="274" spans="1:24" ht="15" customHeight="1" x14ac:dyDescent="0.2">
      <c r="A274" s="8"/>
      <c r="B274" s="71" t="s">
        <v>191</v>
      </c>
      <c r="C274" s="71"/>
      <c r="D274" s="71"/>
      <c r="E274" s="71"/>
      <c r="F274" s="71"/>
      <c r="G274" s="71"/>
      <c r="H274" s="71"/>
      <c r="I274" s="72"/>
      <c r="J274" s="41">
        <v>5</v>
      </c>
      <c r="K274" s="41">
        <v>2</v>
      </c>
      <c r="L274" s="42" t="s">
        <v>190</v>
      </c>
      <c r="M274" s="40">
        <v>0</v>
      </c>
      <c r="N274" s="73"/>
      <c r="O274" s="73"/>
      <c r="P274" s="43">
        <v>0</v>
      </c>
      <c r="Q274" s="44">
        <v>596747.12</v>
      </c>
      <c r="R274" s="44">
        <v>0</v>
      </c>
      <c r="S274" s="45">
        <v>1350253</v>
      </c>
      <c r="T274" s="46">
        <v>1947000.12</v>
      </c>
      <c r="U274" s="47">
        <v>1947000.12</v>
      </c>
      <c r="V274" s="74">
        <v>0</v>
      </c>
      <c r="W274" s="74"/>
      <c r="X274" s="7" t="s">
        <v>0</v>
      </c>
    </row>
    <row r="275" spans="1:24" ht="13.9" customHeight="1" x14ac:dyDescent="0.2">
      <c r="A275" s="8"/>
      <c r="B275" s="71" t="s">
        <v>24</v>
      </c>
      <c r="C275" s="71"/>
      <c r="D275" s="71"/>
      <c r="E275" s="71"/>
      <c r="F275" s="71"/>
      <c r="G275" s="71"/>
      <c r="H275" s="71"/>
      <c r="I275" s="72"/>
      <c r="J275" s="41">
        <v>5</v>
      </c>
      <c r="K275" s="41">
        <v>2</v>
      </c>
      <c r="L275" s="42" t="s">
        <v>190</v>
      </c>
      <c r="M275" s="40">
        <v>400</v>
      </c>
      <c r="N275" s="73"/>
      <c r="O275" s="73"/>
      <c r="P275" s="43">
        <v>0</v>
      </c>
      <c r="Q275" s="44">
        <v>0</v>
      </c>
      <c r="R275" s="44">
        <v>0</v>
      </c>
      <c r="S275" s="45">
        <v>1350000</v>
      </c>
      <c r="T275" s="46">
        <v>1350000</v>
      </c>
      <c r="U275" s="47">
        <v>1350000</v>
      </c>
      <c r="V275" s="74">
        <v>0</v>
      </c>
      <c r="W275" s="74"/>
      <c r="X275" s="7" t="s">
        <v>0</v>
      </c>
    </row>
    <row r="276" spans="1:24" ht="12.75" customHeight="1" x14ac:dyDescent="0.2">
      <c r="A276" s="8"/>
      <c r="B276" s="71" t="s">
        <v>23</v>
      </c>
      <c r="C276" s="71"/>
      <c r="D276" s="71"/>
      <c r="E276" s="71"/>
      <c r="F276" s="71"/>
      <c r="G276" s="71"/>
      <c r="H276" s="71"/>
      <c r="I276" s="72"/>
      <c r="J276" s="41">
        <v>5</v>
      </c>
      <c r="K276" s="41">
        <v>2</v>
      </c>
      <c r="L276" s="42" t="s">
        <v>190</v>
      </c>
      <c r="M276" s="40">
        <v>410</v>
      </c>
      <c r="N276" s="73"/>
      <c r="O276" s="73"/>
      <c r="P276" s="43">
        <v>0</v>
      </c>
      <c r="Q276" s="44">
        <v>0</v>
      </c>
      <c r="R276" s="44">
        <v>0</v>
      </c>
      <c r="S276" s="45">
        <v>1350000</v>
      </c>
      <c r="T276" s="46">
        <v>1350000</v>
      </c>
      <c r="U276" s="47">
        <v>1350000</v>
      </c>
      <c r="V276" s="74">
        <v>0</v>
      </c>
      <c r="W276" s="74"/>
      <c r="X276" s="7" t="s">
        <v>0</v>
      </c>
    </row>
    <row r="277" spans="1:24" ht="12.75" customHeight="1" x14ac:dyDescent="0.2">
      <c r="A277" s="8"/>
      <c r="B277" s="71" t="s">
        <v>22</v>
      </c>
      <c r="C277" s="71"/>
      <c r="D277" s="71"/>
      <c r="E277" s="71"/>
      <c r="F277" s="71"/>
      <c r="G277" s="71"/>
      <c r="H277" s="71"/>
      <c r="I277" s="72"/>
      <c r="J277" s="41">
        <v>5</v>
      </c>
      <c r="K277" s="41">
        <v>2</v>
      </c>
      <c r="L277" s="42" t="s">
        <v>190</v>
      </c>
      <c r="M277" s="40">
        <v>800</v>
      </c>
      <c r="N277" s="73"/>
      <c r="O277" s="73"/>
      <c r="P277" s="43">
        <v>0</v>
      </c>
      <c r="Q277" s="44">
        <v>596747.12</v>
      </c>
      <c r="R277" s="44">
        <v>0</v>
      </c>
      <c r="S277" s="45">
        <v>253</v>
      </c>
      <c r="T277" s="46">
        <v>597000.12</v>
      </c>
      <c r="U277" s="47">
        <v>597000.12</v>
      </c>
      <c r="V277" s="74">
        <v>0</v>
      </c>
      <c r="W277" s="74"/>
      <c r="X277" s="7" t="s">
        <v>0</v>
      </c>
    </row>
    <row r="278" spans="1:24" ht="24.6" customHeight="1" x14ac:dyDescent="0.2">
      <c r="A278" s="8"/>
      <c r="B278" s="71" t="s">
        <v>62</v>
      </c>
      <c r="C278" s="71"/>
      <c r="D278" s="71"/>
      <c r="E278" s="71"/>
      <c r="F278" s="71"/>
      <c r="G278" s="71"/>
      <c r="H278" s="71"/>
      <c r="I278" s="72"/>
      <c r="J278" s="41">
        <v>5</v>
      </c>
      <c r="K278" s="41">
        <v>2</v>
      </c>
      <c r="L278" s="42" t="s">
        <v>190</v>
      </c>
      <c r="M278" s="40">
        <v>810</v>
      </c>
      <c r="N278" s="73"/>
      <c r="O278" s="73"/>
      <c r="P278" s="43">
        <v>0</v>
      </c>
      <c r="Q278" s="44">
        <v>596747.12</v>
      </c>
      <c r="R278" s="44">
        <v>0</v>
      </c>
      <c r="S278" s="45">
        <v>253</v>
      </c>
      <c r="T278" s="46">
        <v>597000.12</v>
      </c>
      <c r="U278" s="47">
        <v>597000.12</v>
      </c>
      <c r="V278" s="74">
        <v>0</v>
      </c>
      <c r="W278" s="74"/>
      <c r="X278" s="7" t="s">
        <v>0</v>
      </c>
    </row>
    <row r="279" spans="1:24" ht="28.9" customHeight="1" x14ac:dyDescent="0.2">
      <c r="A279" s="8"/>
      <c r="B279" s="71" t="s">
        <v>189</v>
      </c>
      <c r="C279" s="71"/>
      <c r="D279" s="71"/>
      <c r="E279" s="71"/>
      <c r="F279" s="71"/>
      <c r="G279" s="71"/>
      <c r="H279" s="71"/>
      <c r="I279" s="72"/>
      <c r="J279" s="41">
        <v>5</v>
      </c>
      <c r="K279" s="41">
        <v>2</v>
      </c>
      <c r="L279" s="42" t="s">
        <v>188</v>
      </c>
      <c r="M279" s="40">
        <v>0</v>
      </c>
      <c r="N279" s="73"/>
      <c r="O279" s="73"/>
      <c r="P279" s="43">
        <v>2551842.02</v>
      </c>
      <c r="Q279" s="44">
        <v>0</v>
      </c>
      <c r="R279" s="44">
        <v>33714.980000000003</v>
      </c>
      <c r="S279" s="45">
        <v>560715</v>
      </c>
      <c r="T279" s="46">
        <v>3146272</v>
      </c>
      <c r="U279" s="47">
        <v>2585557</v>
      </c>
      <c r="V279" s="74">
        <v>0</v>
      </c>
      <c r="W279" s="74"/>
      <c r="X279" s="7" t="s">
        <v>0</v>
      </c>
    </row>
    <row r="280" spans="1:24" ht="12.6" customHeight="1" x14ac:dyDescent="0.2">
      <c r="A280" s="8"/>
      <c r="B280" s="71" t="s">
        <v>18</v>
      </c>
      <c r="C280" s="71"/>
      <c r="D280" s="71"/>
      <c r="E280" s="71"/>
      <c r="F280" s="71"/>
      <c r="G280" s="71"/>
      <c r="H280" s="71"/>
      <c r="I280" s="72"/>
      <c r="J280" s="41">
        <v>5</v>
      </c>
      <c r="K280" s="41">
        <v>2</v>
      </c>
      <c r="L280" s="42" t="s">
        <v>188</v>
      </c>
      <c r="M280" s="40">
        <v>200</v>
      </c>
      <c r="N280" s="73"/>
      <c r="O280" s="73"/>
      <c r="P280" s="43">
        <v>0</v>
      </c>
      <c r="Q280" s="44">
        <v>0</v>
      </c>
      <c r="R280" s="44">
        <v>0</v>
      </c>
      <c r="S280" s="45">
        <v>527000</v>
      </c>
      <c r="T280" s="46">
        <v>527000</v>
      </c>
      <c r="U280" s="47">
        <v>0</v>
      </c>
      <c r="V280" s="74">
        <v>0</v>
      </c>
      <c r="W280" s="74"/>
      <c r="X280" s="7" t="s">
        <v>0</v>
      </c>
    </row>
    <row r="281" spans="1:24" ht="24" customHeight="1" x14ac:dyDescent="0.2">
      <c r="A281" s="8"/>
      <c r="B281" s="71" t="s">
        <v>17</v>
      </c>
      <c r="C281" s="71"/>
      <c r="D281" s="71"/>
      <c r="E281" s="71"/>
      <c r="F281" s="71"/>
      <c r="G281" s="71"/>
      <c r="H281" s="71"/>
      <c r="I281" s="72"/>
      <c r="J281" s="41">
        <v>5</v>
      </c>
      <c r="K281" s="41">
        <v>2</v>
      </c>
      <c r="L281" s="42" t="s">
        <v>188</v>
      </c>
      <c r="M281" s="40">
        <v>240</v>
      </c>
      <c r="N281" s="73"/>
      <c r="O281" s="73"/>
      <c r="P281" s="43">
        <v>0</v>
      </c>
      <c r="Q281" s="44">
        <v>0</v>
      </c>
      <c r="R281" s="44">
        <v>0</v>
      </c>
      <c r="S281" s="45">
        <v>527000</v>
      </c>
      <c r="T281" s="46">
        <v>527000</v>
      </c>
      <c r="U281" s="47">
        <v>0</v>
      </c>
      <c r="V281" s="74">
        <v>0</v>
      </c>
      <c r="W281" s="74"/>
      <c r="X281" s="7" t="s">
        <v>0</v>
      </c>
    </row>
    <row r="282" spans="1:24" ht="12.6" customHeight="1" x14ac:dyDescent="0.2">
      <c r="A282" s="8"/>
      <c r="B282" s="71" t="s">
        <v>24</v>
      </c>
      <c r="C282" s="71"/>
      <c r="D282" s="71"/>
      <c r="E282" s="71"/>
      <c r="F282" s="71"/>
      <c r="G282" s="71"/>
      <c r="H282" s="71"/>
      <c r="I282" s="72"/>
      <c r="J282" s="41">
        <v>5</v>
      </c>
      <c r="K282" s="41">
        <v>2</v>
      </c>
      <c r="L282" s="42" t="s">
        <v>188</v>
      </c>
      <c r="M282" s="40">
        <v>400</v>
      </c>
      <c r="N282" s="73"/>
      <c r="O282" s="73"/>
      <c r="P282" s="43">
        <v>2551842.02</v>
      </c>
      <c r="Q282" s="44">
        <v>0</v>
      </c>
      <c r="R282" s="44">
        <v>33714.980000000003</v>
      </c>
      <c r="S282" s="45">
        <v>33715</v>
      </c>
      <c r="T282" s="46">
        <v>2619272</v>
      </c>
      <c r="U282" s="47">
        <v>2585557</v>
      </c>
      <c r="V282" s="74">
        <v>0</v>
      </c>
      <c r="W282" s="74"/>
      <c r="X282" s="7" t="s">
        <v>0</v>
      </c>
    </row>
    <row r="283" spans="1:24" ht="12.75" customHeight="1" x14ac:dyDescent="0.2">
      <c r="A283" s="8"/>
      <c r="B283" s="71" t="s">
        <v>23</v>
      </c>
      <c r="C283" s="71"/>
      <c r="D283" s="71"/>
      <c r="E283" s="71"/>
      <c r="F283" s="71"/>
      <c r="G283" s="71"/>
      <c r="H283" s="71"/>
      <c r="I283" s="72"/>
      <c r="J283" s="41">
        <v>5</v>
      </c>
      <c r="K283" s="41">
        <v>2</v>
      </c>
      <c r="L283" s="42" t="s">
        <v>188</v>
      </c>
      <c r="M283" s="40">
        <v>410</v>
      </c>
      <c r="N283" s="73"/>
      <c r="O283" s="73"/>
      <c r="P283" s="43">
        <v>2551842.02</v>
      </c>
      <c r="Q283" s="44">
        <v>0</v>
      </c>
      <c r="R283" s="44">
        <v>33714.980000000003</v>
      </c>
      <c r="S283" s="45">
        <v>33715</v>
      </c>
      <c r="T283" s="46">
        <v>2619272</v>
      </c>
      <c r="U283" s="47">
        <v>2585557</v>
      </c>
      <c r="V283" s="74">
        <v>0</v>
      </c>
      <c r="W283" s="74"/>
      <c r="X283" s="7" t="s">
        <v>0</v>
      </c>
    </row>
    <row r="284" spans="1:24" ht="30" customHeight="1" x14ac:dyDescent="0.2">
      <c r="A284" s="8"/>
      <c r="B284" s="71" t="s">
        <v>187</v>
      </c>
      <c r="C284" s="71"/>
      <c r="D284" s="71"/>
      <c r="E284" s="71"/>
      <c r="F284" s="71"/>
      <c r="G284" s="71"/>
      <c r="H284" s="71"/>
      <c r="I284" s="72"/>
      <c r="J284" s="41">
        <v>5</v>
      </c>
      <c r="K284" s="41">
        <v>2</v>
      </c>
      <c r="L284" s="42" t="s">
        <v>186</v>
      </c>
      <c r="M284" s="40">
        <v>0</v>
      </c>
      <c r="N284" s="73"/>
      <c r="O284" s="73"/>
      <c r="P284" s="43">
        <v>0</v>
      </c>
      <c r="Q284" s="44">
        <v>0</v>
      </c>
      <c r="R284" s="44">
        <v>0</v>
      </c>
      <c r="S284" s="45">
        <v>338422</v>
      </c>
      <c r="T284" s="46">
        <v>338422</v>
      </c>
      <c r="U284" s="47">
        <v>282508.24</v>
      </c>
      <c r="V284" s="74">
        <v>0</v>
      </c>
      <c r="W284" s="74"/>
      <c r="X284" s="7" t="s">
        <v>0</v>
      </c>
    </row>
    <row r="285" spans="1:24" ht="15.6" customHeight="1" x14ac:dyDescent="0.2">
      <c r="A285" s="8"/>
      <c r="B285" s="71" t="s">
        <v>18</v>
      </c>
      <c r="C285" s="71"/>
      <c r="D285" s="71"/>
      <c r="E285" s="71"/>
      <c r="F285" s="71"/>
      <c r="G285" s="71"/>
      <c r="H285" s="71"/>
      <c r="I285" s="72"/>
      <c r="J285" s="41">
        <v>5</v>
      </c>
      <c r="K285" s="41">
        <v>2</v>
      </c>
      <c r="L285" s="42" t="s">
        <v>186</v>
      </c>
      <c r="M285" s="40">
        <v>200</v>
      </c>
      <c r="N285" s="73"/>
      <c r="O285" s="73"/>
      <c r="P285" s="43">
        <v>0</v>
      </c>
      <c r="Q285" s="44">
        <v>0</v>
      </c>
      <c r="R285" s="44">
        <v>0</v>
      </c>
      <c r="S285" s="45">
        <v>338422</v>
      </c>
      <c r="T285" s="46">
        <v>338422</v>
      </c>
      <c r="U285" s="47">
        <v>282508.24</v>
      </c>
      <c r="V285" s="74">
        <v>0</v>
      </c>
      <c r="W285" s="74"/>
      <c r="X285" s="7" t="s">
        <v>0</v>
      </c>
    </row>
    <row r="286" spans="1:24" ht="20.45" customHeight="1" x14ac:dyDescent="0.2">
      <c r="A286" s="8"/>
      <c r="B286" s="71" t="s">
        <v>17</v>
      </c>
      <c r="C286" s="71"/>
      <c r="D286" s="71"/>
      <c r="E286" s="71"/>
      <c r="F286" s="71"/>
      <c r="G286" s="71"/>
      <c r="H286" s="71"/>
      <c r="I286" s="72"/>
      <c r="J286" s="41">
        <v>5</v>
      </c>
      <c r="K286" s="41">
        <v>2</v>
      </c>
      <c r="L286" s="42" t="s">
        <v>186</v>
      </c>
      <c r="M286" s="40">
        <v>240</v>
      </c>
      <c r="N286" s="73"/>
      <c r="O286" s="73"/>
      <c r="P286" s="43">
        <v>0</v>
      </c>
      <c r="Q286" s="44">
        <v>0</v>
      </c>
      <c r="R286" s="44">
        <v>0</v>
      </c>
      <c r="S286" s="45">
        <v>338422</v>
      </c>
      <c r="T286" s="46">
        <v>338422</v>
      </c>
      <c r="U286" s="47">
        <v>282508.24</v>
      </c>
      <c r="V286" s="74">
        <v>0</v>
      </c>
      <c r="W286" s="74"/>
      <c r="X286" s="7" t="s">
        <v>0</v>
      </c>
    </row>
    <row r="287" spans="1:24" ht="52.15" customHeight="1" x14ac:dyDescent="0.2">
      <c r="A287" s="8"/>
      <c r="B287" s="71" t="s">
        <v>185</v>
      </c>
      <c r="C287" s="71"/>
      <c r="D287" s="71"/>
      <c r="E287" s="71"/>
      <c r="F287" s="71"/>
      <c r="G287" s="71"/>
      <c r="H287" s="71"/>
      <c r="I287" s="72"/>
      <c r="J287" s="41">
        <v>5</v>
      </c>
      <c r="K287" s="41">
        <v>2</v>
      </c>
      <c r="L287" s="42" t="s">
        <v>184</v>
      </c>
      <c r="M287" s="40">
        <v>0</v>
      </c>
      <c r="N287" s="73"/>
      <c r="O287" s="73"/>
      <c r="P287" s="43">
        <v>0</v>
      </c>
      <c r="Q287" s="44">
        <v>327200</v>
      </c>
      <c r="R287" s="44">
        <v>221200</v>
      </c>
      <c r="S287" s="45">
        <v>870052</v>
      </c>
      <c r="T287" s="46">
        <v>1418452</v>
      </c>
      <c r="U287" s="47">
        <v>1418451</v>
      </c>
      <c r="V287" s="74">
        <v>0</v>
      </c>
      <c r="W287" s="74"/>
      <c r="X287" s="7" t="s">
        <v>0</v>
      </c>
    </row>
    <row r="288" spans="1:24" ht="12.75" customHeight="1" x14ac:dyDescent="0.2">
      <c r="A288" s="8"/>
      <c r="B288" s="71" t="s">
        <v>22</v>
      </c>
      <c r="C288" s="71"/>
      <c r="D288" s="71"/>
      <c r="E288" s="71"/>
      <c r="F288" s="71"/>
      <c r="G288" s="71"/>
      <c r="H288" s="71"/>
      <c r="I288" s="72"/>
      <c r="J288" s="41">
        <v>5</v>
      </c>
      <c r="K288" s="41">
        <v>2</v>
      </c>
      <c r="L288" s="42" t="s">
        <v>184</v>
      </c>
      <c r="M288" s="40">
        <v>800</v>
      </c>
      <c r="N288" s="73"/>
      <c r="O288" s="73"/>
      <c r="P288" s="43">
        <v>0</v>
      </c>
      <c r="Q288" s="44">
        <v>327200</v>
      </c>
      <c r="R288" s="44">
        <v>221200</v>
      </c>
      <c r="S288" s="45">
        <v>870052</v>
      </c>
      <c r="T288" s="46">
        <v>1418452</v>
      </c>
      <c r="U288" s="47">
        <v>1418451</v>
      </c>
      <c r="V288" s="74">
        <v>0</v>
      </c>
      <c r="W288" s="74"/>
      <c r="X288" s="7" t="s">
        <v>0</v>
      </c>
    </row>
    <row r="289" spans="1:24" ht="22.15" customHeight="1" x14ac:dyDescent="0.2">
      <c r="A289" s="8"/>
      <c r="B289" s="71" t="s">
        <v>62</v>
      </c>
      <c r="C289" s="71"/>
      <c r="D289" s="71"/>
      <c r="E289" s="71"/>
      <c r="F289" s="71"/>
      <c r="G289" s="71"/>
      <c r="H289" s="71"/>
      <c r="I289" s="72"/>
      <c r="J289" s="41">
        <v>5</v>
      </c>
      <c r="K289" s="41">
        <v>2</v>
      </c>
      <c r="L289" s="42" t="s">
        <v>184</v>
      </c>
      <c r="M289" s="40">
        <v>810</v>
      </c>
      <c r="N289" s="73"/>
      <c r="O289" s="73"/>
      <c r="P289" s="43">
        <v>0</v>
      </c>
      <c r="Q289" s="44">
        <v>327200</v>
      </c>
      <c r="R289" s="44">
        <v>221200</v>
      </c>
      <c r="S289" s="45">
        <v>870052</v>
      </c>
      <c r="T289" s="46">
        <v>1418452</v>
      </c>
      <c r="U289" s="47">
        <v>1418451</v>
      </c>
      <c r="V289" s="74">
        <v>0</v>
      </c>
      <c r="W289" s="74"/>
      <c r="X289" s="7" t="s">
        <v>0</v>
      </c>
    </row>
    <row r="290" spans="1:24" ht="28.9" customHeight="1" x14ac:dyDescent="0.2">
      <c r="A290" s="8"/>
      <c r="B290" s="71" t="s">
        <v>183</v>
      </c>
      <c r="C290" s="71"/>
      <c r="D290" s="71"/>
      <c r="E290" s="71"/>
      <c r="F290" s="71"/>
      <c r="G290" s="71"/>
      <c r="H290" s="71"/>
      <c r="I290" s="72"/>
      <c r="J290" s="41">
        <v>5</v>
      </c>
      <c r="K290" s="41">
        <v>2</v>
      </c>
      <c r="L290" s="42" t="s">
        <v>182</v>
      </c>
      <c r="M290" s="40">
        <v>0</v>
      </c>
      <c r="N290" s="73"/>
      <c r="O290" s="73"/>
      <c r="P290" s="43">
        <v>0</v>
      </c>
      <c r="Q290" s="44">
        <v>0</v>
      </c>
      <c r="R290" s="44">
        <v>0</v>
      </c>
      <c r="S290" s="45">
        <v>6430000</v>
      </c>
      <c r="T290" s="46">
        <v>6430000</v>
      </c>
      <c r="U290" s="47">
        <v>5367655.3899999997</v>
      </c>
      <c r="V290" s="74">
        <v>0</v>
      </c>
      <c r="W290" s="74"/>
      <c r="X290" s="7" t="s">
        <v>0</v>
      </c>
    </row>
    <row r="291" spans="1:24" ht="16.899999999999999" customHeight="1" x14ac:dyDescent="0.2">
      <c r="A291" s="8"/>
      <c r="B291" s="71" t="s">
        <v>18</v>
      </c>
      <c r="C291" s="71"/>
      <c r="D291" s="71"/>
      <c r="E291" s="71"/>
      <c r="F291" s="71"/>
      <c r="G291" s="71"/>
      <c r="H291" s="71"/>
      <c r="I291" s="72"/>
      <c r="J291" s="41">
        <v>5</v>
      </c>
      <c r="K291" s="41">
        <v>2</v>
      </c>
      <c r="L291" s="42" t="s">
        <v>182</v>
      </c>
      <c r="M291" s="40">
        <v>200</v>
      </c>
      <c r="N291" s="73"/>
      <c r="O291" s="73"/>
      <c r="P291" s="43">
        <v>0</v>
      </c>
      <c r="Q291" s="44">
        <v>0</v>
      </c>
      <c r="R291" s="44">
        <v>0</v>
      </c>
      <c r="S291" s="45">
        <v>6430000</v>
      </c>
      <c r="T291" s="46">
        <v>6430000</v>
      </c>
      <c r="U291" s="47">
        <v>5367655.3899999997</v>
      </c>
      <c r="V291" s="74">
        <v>0</v>
      </c>
      <c r="W291" s="74"/>
      <c r="X291" s="7" t="s">
        <v>0</v>
      </c>
    </row>
    <row r="292" spans="1:24" ht="20.45" customHeight="1" x14ac:dyDescent="0.2">
      <c r="A292" s="8"/>
      <c r="B292" s="71" t="s">
        <v>17</v>
      </c>
      <c r="C292" s="71"/>
      <c r="D292" s="71"/>
      <c r="E292" s="71"/>
      <c r="F292" s="71"/>
      <c r="G292" s="71"/>
      <c r="H292" s="71"/>
      <c r="I292" s="72"/>
      <c r="J292" s="41">
        <v>5</v>
      </c>
      <c r="K292" s="41">
        <v>2</v>
      </c>
      <c r="L292" s="42" t="s">
        <v>182</v>
      </c>
      <c r="M292" s="40">
        <v>240</v>
      </c>
      <c r="N292" s="73"/>
      <c r="O292" s="73"/>
      <c r="P292" s="43">
        <v>0</v>
      </c>
      <c r="Q292" s="44">
        <v>0</v>
      </c>
      <c r="R292" s="44">
        <v>0</v>
      </c>
      <c r="S292" s="45">
        <v>6430000</v>
      </c>
      <c r="T292" s="46">
        <v>6430000</v>
      </c>
      <c r="U292" s="47">
        <v>5367655.3899999997</v>
      </c>
      <c r="V292" s="74">
        <v>0</v>
      </c>
      <c r="W292" s="74"/>
      <c r="X292" s="7" t="s">
        <v>0</v>
      </c>
    </row>
    <row r="293" spans="1:24" ht="12.75" customHeight="1" x14ac:dyDescent="0.2">
      <c r="A293" s="8"/>
      <c r="B293" s="71" t="s">
        <v>181</v>
      </c>
      <c r="C293" s="71"/>
      <c r="D293" s="71"/>
      <c r="E293" s="71"/>
      <c r="F293" s="71"/>
      <c r="G293" s="71"/>
      <c r="H293" s="71"/>
      <c r="I293" s="72"/>
      <c r="J293" s="41">
        <v>5</v>
      </c>
      <c r="K293" s="41">
        <v>3</v>
      </c>
      <c r="L293" s="42">
        <v>0</v>
      </c>
      <c r="M293" s="40">
        <v>0</v>
      </c>
      <c r="N293" s="73"/>
      <c r="O293" s="73"/>
      <c r="P293" s="43">
        <v>1272942.07</v>
      </c>
      <c r="Q293" s="44">
        <v>1426226.32</v>
      </c>
      <c r="R293" s="44">
        <v>11686068.91</v>
      </c>
      <c r="S293" s="45">
        <v>9715031.5999999996</v>
      </c>
      <c r="T293" s="46">
        <v>24100268.899999999</v>
      </c>
      <c r="U293" s="47">
        <v>24025156.420000002</v>
      </c>
      <c r="V293" s="74">
        <v>0</v>
      </c>
      <c r="W293" s="74"/>
      <c r="X293" s="7" t="s">
        <v>0</v>
      </c>
    </row>
    <row r="294" spans="1:24" ht="33.6" customHeight="1" x14ac:dyDescent="0.2">
      <c r="A294" s="8"/>
      <c r="B294" s="71" t="s">
        <v>9</v>
      </c>
      <c r="C294" s="71"/>
      <c r="D294" s="71"/>
      <c r="E294" s="71"/>
      <c r="F294" s="71"/>
      <c r="G294" s="71"/>
      <c r="H294" s="71"/>
      <c r="I294" s="72"/>
      <c r="J294" s="41">
        <v>5</v>
      </c>
      <c r="K294" s="41">
        <v>3</v>
      </c>
      <c r="L294" s="42" t="s">
        <v>8</v>
      </c>
      <c r="M294" s="40">
        <v>0</v>
      </c>
      <c r="N294" s="73"/>
      <c r="O294" s="73"/>
      <c r="P294" s="43">
        <v>0</v>
      </c>
      <c r="Q294" s="44">
        <v>0</v>
      </c>
      <c r="R294" s="44">
        <v>692260.87</v>
      </c>
      <c r="S294" s="45">
        <v>0</v>
      </c>
      <c r="T294" s="46">
        <v>692260.87</v>
      </c>
      <c r="U294" s="47">
        <v>692260.87</v>
      </c>
      <c r="V294" s="74">
        <v>0</v>
      </c>
      <c r="W294" s="74"/>
      <c r="X294" s="7" t="s">
        <v>0</v>
      </c>
    </row>
    <row r="295" spans="1:24" ht="12.75" customHeight="1" x14ac:dyDescent="0.2">
      <c r="A295" s="8"/>
      <c r="B295" s="71" t="s">
        <v>6</v>
      </c>
      <c r="C295" s="71"/>
      <c r="D295" s="71"/>
      <c r="E295" s="71"/>
      <c r="F295" s="71"/>
      <c r="G295" s="71"/>
      <c r="H295" s="71"/>
      <c r="I295" s="72"/>
      <c r="J295" s="41">
        <v>5</v>
      </c>
      <c r="K295" s="41">
        <v>3</v>
      </c>
      <c r="L295" s="42" t="s">
        <v>8</v>
      </c>
      <c r="M295" s="40">
        <v>500</v>
      </c>
      <c r="N295" s="73"/>
      <c r="O295" s="73"/>
      <c r="P295" s="43">
        <v>0</v>
      </c>
      <c r="Q295" s="44">
        <v>0</v>
      </c>
      <c r="R295" s="44">
        <v>692260.87</v>
      </c>
      <c r="S295" s="45">
        <v>0</v>
      </c>
      <c r="T295" s="46">
        <v>692260.87</v>
      </c>
      <c r="U295" s="47">
        <v>692260.87</v>
      </c>
      <c r="V295" s="74">
        <v>0</v>
      </c>
      <c r="W295" s="74"/>
      <c r="X295" s="7" t="s">
        <v>0</v>
      </c>
    </row>
    <row r="296" spans="1:24" ht="12.75" customHeight="1" x14ac:dyDescent="0.2">
      <c r="A296" s="8"/>
      <c r="B296" s="71" t="s">
        <v>5</v>
      </c>
      <c r="C296" s="71"/>
      <c r="D296" s="71"/>
      <c r="E296" s="71"/>
      <c r="F296" s="71"/>
      <c r="G296" s="71"/>
      <c r="H296" s="71"/>
      <c r="I296" s="72"/>
      <c r="J296" s="41">
        <v>5</v>
      </c>
      <c r="K296" s="41">
        <v>3</v>
      </c>
      <c r="L296" s="42" t="s">
        <v>8</v>
      </c>
      <c r="M296" s="40">
        <v>540</v>
      </c>
      <c r="N296" s="73"/>
      <c r="O296" s="73"/>
      <c r="P296" s="43">
        <v>0</v>
      </c>
      <c r="Q296" s="44">
        <v>0</v>
      </c>
      <c r="R296" s="44">
        <v>692260.87</v>
      </c>
      <c r="S296" s="45">
        <v>0</v>
      </c>
      <c r="T296" s="46">
        <v>692260.87</v>
      </c>
      <c r="U296" s="47">
        <v>692260.87</v>
      </c>
      <c r="V296" s="74">
        <v>0</v>
      </c>
      <c r="W296" s="74"/>
      <c r="X296" s="7" t="s">
        <v>0</v>
      </c>
    </row>
    <row r="297" spans="1:24" ht="51.6" customHeight="1" x14ac:dyDescent="0.2">
      <c r="A297" s="8"/>
      <c r="B297" s="71" t="s">
        <v>180</v>
      </c>
      <c r="C297" s="71"/>
      <c r="D297" s="71"/>
      <c r="E297" s="71"/>
      <c r="F297" s="71"/>
      <c r="G297" s="71"/>
      <c r="H297" s="71"/>
      <c r="I297" s="72"/>
      <c r="J297" s="41">
        <v>5</v>
      </c>
      <c r="K297" s="41">
        <v>3</v>
      </c>
      <c r="L297" s="42" t="s">
        <v>179</v>
      </c>
      <c r="M297" s="40">
        <v>0</v>
      </c>
      <c r="N297" s="73"/>
      <c r="O297" s="73"/>
      <c r="P297" s="43">
        <v>0</v>
      </c>
      <c r="Q297" s="44">
        <v>0</v>
      </c>
      <c r="R297" s="44">
        <v>1121422.46</v>
      </c>
      <c r="S297" s="45">
        <v>8196677.54</v>
      </c>
      <c r="T297" s="46">
        <v>9318100</v>
      </c>
      <c r="U297" s="47">
        <v>9318100</v>
      </c>
      <c r="V297" s="74">
        <v>0</v>
      </c>
      <c r="W297" s="74"/>
      <c r="X297" s="7" t="s">
        <v>0</v>
      </c>
    </row>
    <row r="298" spans="1:24" ht="14.45" customHeight="1" x14ac:dyDescent="0.2">
      <c r="A298" s="8"/>
      <c r="B298" s="71" t="s">
        <v>18</v>
      </c>
      <c r="C298" s="71"/>
      <c r="D298" s="71"/>
      <c r="E298" s="71"/>
      <c r="F298" s="71"/>
      <c r="G298" s="71"/>
      <c r="H298" s="71"/>
      <c r="I298" s="72"/>
      <c r="J298" s="41">
        <v>5</v>
      </c>
      <c r="K298" s="41">
        <v>3</v>
      </c>
      <c r="L298" s="42" t="s">
        <v>179</v>
      </c>
      <c r="M298" s="40">
        <v>200</v>
      </c>
      <c r="N298" s="73"/>
      <c r="O298" s="73"/>
      <c r="P298" s="43">
        <v>0</v>
      </c>
      <c r="Q298" s="44">
        <v>0</v>
      </c>
      <c r="R298" s="44">
        <v>0</v>
      </c>
      <c r="S298" s="45">
        <v>0</v>
      </c>
      <c r="T298" s="46">
        <v>0</v>
      </c>
      <c r="U298" s="47">
        <v>0</v>
      </c>
      <c r="V298" s="74">
        <v>0</v>
      </c>
      <c r="W298" s="74"/>
      <c r="X298" s="7" t="s">
        <v>0</v>
      </c>
    </row>
    <row r="299" spans="1:24" ht="21" customHeight="1" x14ac:dyDescent="0.2">
      <c r="A299" s="8"/>
      <c r="B299" s="71" t="s">
        <v>17</v>
      </c>
      <c r="C299" s="71"/>
      <c r="D299" s="71"/>
      <c r="E299" s="71"/>
      <c r="F299" s="71"/>
      <c r="G299" s="71"/>
      <c r="H299" s="71"/>
      <c r="I299" s="72"/>
      <c r="J299" s="41">
        <v>5</v>
      </c>
      <c r="K299" s="41">
        <v>3</v>
      </c>
      <c r="L299" s="42" t="s">
        <v>179</v>
      </c>
      <c r="M299" s="40">
        <v>240</v>
      </c>
      <c r="N299" s="73"/>
      <c r="O299" s="73"/>
      <c r="P299" s="43">
        <v>0</v>
      </c>
      <c r="Q299" s="44">
        <v>0</v>
      </c>
      <c r="R299" s="44">
        <v>0</v>
      </c>
      <c r="S299" s="45">
        <v>0</v>
      </c>
      <c r="T299" s="46">
        <v>0</v>
      </c>
      <c r="U299" s="47">
        <v>0</v>
      </c>
      <c r="V299" s="74">
        <v>0</v>
      </c>
      <c r="W299" s="74"/>
      <c r="X299" s="7" t="s">
        <v>0</v>
      </c>
    </row>
    <row r="300" spans="1:24" ht="12.75" customHeight="1" x14ac:dyDescent="0.2">
      <c r="A300" s="8"/>
      <c r="B300" s="71" t="s">
        <v>6</v>
      </c>
      <c r="C300" s="71"/>
      <c r="D300" s="71"/>
      <c r="E300" s="71"/>
      <c r="F300" s="71"/>
      <c r="G300" s="71"/>
      <c r="H300" s="71"/>
      <c r="I300" s="72"/>
      <c r="J300" s="41">
        <v>5</v>
      </c>
      <c r="K300" s="41">
        <v>3</v>
      </c>
      <c r="L300" s="42" t="s">
        <v>179</v>
      </c>
      <c r="M300" s="40">
        <v>500</v>
      </c>
      <c r="N300" s="73"/>
      <c r="O300" s="73"/>
      <c r="P300" s="43">
        <v>0</v>
      </c>
      <c r="Q300" s="44">
        <v>0</v>
      </c>
      <c r="R300" s="44">
        <v>1121422.46</v>
      </c>
      <c r="S300" s="45">
        <v>8196677.54</v>
      </c>
      <c r="T300" s="46">
        <v>9318100</v>
      </c>
      <c r="U300" s="47">
        <v>9318100</v>
      </c>
      <c r="V300" s="74">
        <v>0</v>
      </c>
      <c r="W300" s="74"/>
      <c r="X300" s="7" t="s">
        <v>0</v>
      </c>
    </row>
    <row r="301" spans="1:24" ht="12.75" customHeight="1" x14ac:dyDescent="0.2">
      <c r="A301" s="8"/>
      <c r="B301" s="71" t="s">
        <v>5</v>
      </c>
      <c r="C301" s="71"/>
      <c r="D301" s="71"/>
      <c r="E301" s="71"/>
      <c r="F301" s="71"/>
      <c r="G301" s="71"/>
      <c r="H301" s="71"/>
      <c r="I301" s="72"/>
      <c r="J301" s="41">
        <v>5</v>
      </c>
      <c r="K301" s="41">
        <v>3</v>
      </c>
      <c r="L301" s="42" t="s">
        <v>179</v>
      </c>
      <c r="M301" s="40">
        <v>540</v>
      </c>
      <c r="N301" s="73"/>
      <c r="O301" s="73"/>
      <c r="P301" s="43">
        <v>0</v>
      </c>
      <c r="Q301" s="44">
        <v>0</v>
      </c>
      <c r="R301" s="44">
        <v>1121422.46</v>
      </c>
      <c r="S301" s="45">
        <v>8196677.54</v>
      </c>
      <c r="T301" s="46">
        <v>9318100</v>
      </c>
      <c r="U301" s="47">
        <v>9318100</v>
      </c>
      <c r="V301" s="74">
        <v>0</v>
      </c>
      <c r="W301" s="74"/>
      <c r="X301" s="7" t="s">
        <v>0</v>
      </c>
    </row>
    <row r="302" spans="1:24" ht="44.45" customHeight="1" x14ac:dyDescent="0.2">
      <c r="A302" s="8"/>
      <c r="B302" s="71" t="s">
        <v>178</v>
      </c>
      <c r="C302" s="71"/>
      <c r="D302" s="71"/>
      <c r="E302" s="71"/>
      <c r="F302" s="71"/>
      <c r="G302" s="71"/>
      <c r="H302" s="71"/>
      <c r="I302" s="72"/>
      <c r="J302" s="41">
        <v>5</v>
      </c>
      <c r="K302" s="41">
        <v>3</v>
      </c>
      <c r="L302" s="42" t="s">
        <v>177</v>
      </c>
      <c r="M302" s="40">
        <v>0</v>
      </c>
      <c r="N302" s="73"/>
      <c r="O302" s="73"/>
      <c r="P302" s="43">
        <v>0</v>
      </c>
      <c r="Q302" s="44">
        <v>0</v>
      </c>
      <c r="R302" s="44">
        <v>4808674.2699999996</v>
      </c>
      <c r="S302" s="45">
        <v>0</v>
      </c>
      <c r="T302" s="46">
        <v>4808674.2699999996</v>
      </c>
      <c r="U302" s="47">
        <v>4808674.2699999996</v>
      </c>
      <c r="V302" s="74">
        <v>0</v>
      </c>
      <c r="W302" s="74"/>
      <c r="X302" s="7" t="s">
        <v>0</v>
      </c>
    </row>
    <row r="303" spans="1:24" ht="12.75" customHeight="1" x14ac:dyDescent="0.2">
      <c r="A303" s="8"/>
      <c r="B303" s="71" t="s">
        <v>6</v>
      </c>
      <c r="C303" s="71"/>
      <c r="D303" s="71"/>
      <c r="E303" s="71"/>
      <c r="F303" s="71"/>
      <c r="G303" s="71"/>
      <c r="H303" s="71"/>
      <c r="I303" s="72"/>
      <c r="J303" s="41">
        <v>5</v>
      </c>
      <c r="K303" s="41">
        <v>3</v>
      </c>
      <c r="L303" s="42" t="s">
        <v>177</v>
      </c>
      <c r="M303" s="40">
        <v>500</v>
      </c>
      <c r="N303" s="73"/>
      <c r="O303" s="73"/>
      <c r="P303" s="43">
        <v>0</v>
      </c>
      <c r="Q303" s="44">
        <v>0</v>
      </c>
      <c r="R303" s="44">
        <v>4808674.2699999996</v>
      </c>
      <c r="S303" s="45">
        <v>0</v>
      </c>
      <c r="T303" s="46">
        <v>4808674.2699999996</v>
      </c>
      <c r="U303" s="47">
        <v>4808674.2699999996</v>
      </c>
      <c r="V303" s="74">
        <v>0</v>
      </c>
      <c r="W303" s="74"/>
      <c r="X303" s="7" t="s">
        <v>0</v>
      </c>
    </row>
    <row r="304" spans="1:24" ht="12.75" customHeight="1" x14ac:dyDescent="0.2">
      <c r="A304" s="8"/>
      <c r="B304" s="71" t="s">
        <v>5</v>
      </c>
      <c r="C304" s="71"/>
      <c r="D304" s="71"/>
      <c r="E304" s="71"/>
      <c r="F304" s="71"/>
      <c r="G304" s="71"/>
      <c r="H304" s="71"/>
      <c r="I304" s="72"/>
      <c r="J304" s="41">
        <v>5</v>
      </c>
      <c r="K304" s="41">
        <v>3</v>
      </c>
      <c r="L304" s="42" t="s">
        <v>177</v>
      </c>
      <c r="M304" s="40">
        <v>540</v>
      </c>
      <c r="N304" s="73"/>
      <c r="O304" s="73"/>
      <c r="P304" s="43">
        <v>0</v>
      </c>
      <c r="Q304" s="44">
        <v>0</v>
      </c>
      <c r="R304" s="44">
        <v>4808674.2699999996</v>
      </c>
      <c r="S304" s="45">
        <v>0</v>
      </c>
      <c r="T304" s="46">
        <v>4808674.2699999996</v>
      </c>
      <c r="U304" s="47">
        <v>4808674.2699999996</v>
      </c>
      <c r="V304" s="74">
        <v>0</v>
      </c>
      <c r="W304" s="74"/>
      <c r="X304" s="7" t="s">
        <v>0</v>
      </c>
    </row>
    <row r="305" spans="1:24" ht="12" customHeight="1" x14ac:dyDescent="0.2">
      <c r="A305" s="8"/>
      <c r="B305" s="71" t="s">
        <v>176</v>
      </c>
      <c r="C305" s="71"/>
      <c r="D305" s="71"/>
      <c r="E305" s="71"/>
      <c r="F305" s="71"/>
      <c r="G305" s="71"/>
      <c r="H305" s="71"/>
      <c r="I305" s="72"/>
      <c r="J305" s="41">
        <v>5</v>
      </c>
      <c r="K305" s="41">
        <v>3</v>
      </c>
      <c r="L305" s="42" t="s">
        <v>175</v>
      </c>
      <c r="M305" s="40">
        <v>0</v>
      </c>
      <c r="N305" s="73"/>
      <c r="O305" s="73"/>
      <c r="P305" s="43">
        <v>1272942.07</v>
      </c>
      <c r="Q305" s="44">
        <v>1358837.24</v>
      </c>
      <c r="R305" s="44">
        <v>3080379.82</v>
      </c>
      <c r="S305" s="45">
        <v>1518354.06</v>
      </c>
      <c r="T305" s="46">
        <v>7230513.1899999995</v>
      </c>
      <c r="U305" s="47">
        <v>7155400.71</v>
      </c>
      <c r="V305" s="74">
        <v>0</v>
      </c>
      <c r="W305" s="74"/>
      <c r="X305" s="7" t="s">
        <v>0</v>
      </c>
    </row>
    <row r="306" spans="1:24" ht="12.75" customHeight="1" x14ac:dyDescent="0.2">
      <c r="A306" s="8"/>
      <c r="B306" s="71" t="s">
        <v>6</v>
      </c>
      <c r="C306" s="71"/>
      <c r="D306" s="71"/>
      <c r="E306" s="71"/>
      <c r="F306" s="71"/>
      <c r="G306" s="71"/>
      <c r="H306" s="71"/>
      <c r="I306" s="72"/>
      <c r="J306" s="41">
        <v>5</v>
      </c>
      <c r="K306" s="41">
        <v>3</v>
      </c>
      <c r="L306" s="42" t="s">
        <v>175</v>
      </c>
      <c r="M306" s="40">
        <v>500</v>
      </c>
      <c r="N306" s="73"/>
      <c r="O306" s="73"/>
      <c r="P306" s="43">
        <v>1272942.07</v>
      </c>
      <c r="Q306" s="44">
        <v>1358837.24</v>
      </c>
      <c r="R306" s="44">
        <v>3080379.82</v>
      </c>
      <c r="S306" s="45">
        <v>1518354.06</v>
      </c>
      <c r="T306" s="46">
        <v>7230513.1899999995</v>
      </c>
      <c r="U306" s="47">
        <v>7155400.71</v>
      </c>
      <c r="V306" s="74">
        <v>0</v>
      </c>
      <c r="W306" s="74"/>
      <c r="X306" s="7" t="s">
        <v>0</v>
      </c>
    </row>
    <row r="307" spans="1:24" ht="12.75" customHeight="1" x14ac:dyDescent="0.2">
      <c r="A307" s="8"/>
      <c r="B307" s="71" t="s">
        <v>5</v>
      </c>
      <c r="C307" s="71"/>
      <c r="D307" s="71"/>
      <c r="E307" s="71"/>
      <c r="F307" s="71"/>
      <c r="G307" s="71"/>
      <c r="H307" s="71"/>
      <c r="I307" s="72"/>
      <c r="J307" s="41">
        <v>5</v>
      </c>
      <c r="K307" s="41">
        <v>3</v>
      </c>
      <c r="L307" s="42" t="s">
        <v>175</v>
      </c>
      <c r="M307" s="40">
        <v>540</v>
      </c>
      <c r="N307" s="73"/>
      <c r="O307" s="73"/>
      <c r="P307" s="43">
        <v>1272942.07</v>
      </c>
      <c r="Q307" s="44">
        <v>1358837.24</v>
      </c>
      <c r="R307" s="44">
        <v>3080379.82</v>
      </c>
      <c r="S307" s="45">
        <v>1518354.06</v>
      </c>
      <c r="T307" s="46">
        <v>7230513.1899999995</v>
      </c>
      <c r="U307" s="47">
        <v>7155400.71</v>
      </c>
      <c r="V307" s="74">
        <v>0</v>
      </c>
      <c r="W307" s="74"/>
      <c r="X307" s="7" t="s">
        <v>0</v>
      </c>
    </row>
    <row r="308" spans="1:24" ht="15.6" customHeight="1" x14ac:dyDescent="0.2">
      <c r="A308" s="8"/>
      <c r="B308" s="71" t="s">
        <v>174</v>
      </c>
      <c r="C308" s="71"/>
      <c r="D308" s="71"/>
      <c r="E308" s="71"/>
      <c r="F308" s="71"/>
      <c r="G308" s="71"/>
      <c r="H308" s="71"/>
      <c r="I308" s="72"/>
      <c r="J308" s="41">
        <v>5</v>
      </c>
      <c r="K308" s="41">
        <v>3</v>
      </c>
      <c r="L308" s="42" t="s">
        <v>173</v>
      </c>
      <c r="M308" s="40">
        <v>0</v>
      </c>
      <c r="N308" s="73"/>
      <c r="O308" s="73"/>
      <c r="P308" s="43">
        <v>0</v>
      </c>
      <c r="Q308" s="44">
        <v>67389.08</v>
      </c>
      <c r="R308" s="44">
        <v>892452.29</v>
      </c>
      <c r="S308" s="45">
        <v>0</v>
      </c>
      <c r="T308" s="46">
        <v>959841.37</v>
      </c>
      <c r="U308" s="47">
        <v>959841.37</v>
      </c>
      <c r="V308" s="74">
        <v>0</v>
      </c>
      <c r="W308" s="74"/>
      <c r="X308" s="7" t="s">
        <v>0</v>
      </c>
    </row>
    <row r="309" spans="1:24" ht="12.75" customHeight="1" x14ac:dyDescent="0.2">
      <c r="A309" s="8"/>
      <c r="B309" s="71" t="s">
        <v>6</v>
      </c>
      <c r="C309" s="71"/>
      <c r="D309" s="71"/>
      <c r="E309" s="71"/>
      <c r="F309" s="71"/>
      <c r="G309" s="71"/>
      <c r="H309" s="71"/>
      <c r="I309" s="72"/>
      <c r="J309" s="41">
        <v>5</v>
      </c>
      <c r="K309" s="41">
        <v>3</v>
      </c>
      <c r="L309" s="42" t="s">
        <v>173</v>
      </c>
      <c r="M309" s="40">
        <v>500</v>
      </c>
      <c r="N309" s="73"/>
      <c r="O309" s="73"/>
      <c r="P309" s="43">
        <v>0</v>
      </c>
      <c r="Q309" s="44">
        <v>67389.08</v>
      </c>
      <c r="R309" s="44">
        <v>892452.29</v>
      </c>
      <c r="S309" s="45">
        <v>0</v>
      </c>
      <c r="T309" s="46">
        <v>959841.37</v>
      </c>
      <c r="U309" s="47">
        <v>959841.37</v>
      </c>
      <c r="V309" s="74">
        <v>0</v>
      </c>
      <c r="W309" s="74"/>
      <c r="X309" s="7" t="s">
        <v>0</v>
      </c>
    </row>
    <row r="310" spans="1:24" ht="12.75" customHeight="1" x14ac:dyDescent="0.2">
      <c r="A310" s="8"/>
      <c r="B310" s="71" t="s">
        <v>5</v>
      </c>
      <c r="C310" s="71"/>
      <c r="D310" s="71"/>
      <c r="E310" s="71"/>
      <c r="F310" s="71"/>
      <c r="G310" s="71"/>
      <c r="H310" s="71"/>
      <c r="I310" s="72"/>
      <c r="J310" s="41">
        <v>5</v>
      </c>
      <c r="K310" s="41">
        <v>3</v>
      </c>
      <c r="L310" s="42" t="s">
        <v>173</v>
      </c>
      <c r="M310" s="40">
        <v>540</v>
      </c>
      <c r="N310" s="73"/>
      <c r="O310" s="73"/>
      <c r="P310" s="43">
        <v>0</v>
      </c>
      <c r="Q310" s="44">
        <v>67389.08</v>
      </c>
      <c r="R310" s="44">
        <v>892452.29</v>
      </c>
      <c r="S310" s="45">
        <v>0</v>
      </c>
      <c r="T310" s="46">
        <v>959841.37</v>
      </c>
      <c r="U310" s="47">
        <v>959841.37</v>
      </c>
      <c r="V310" s="74">
        <v>0</v>
      </c>
      <c r="W310" s="74"/>
      <c r="X310" s="7" t="s">
        <v>0</v>
      </c>
    </row>
    <row r="311" spans="1:24" ht="12" customHeight="1" x14ac:dyDescent="0.2">
      <c r="A311" s="8"/>
      <c r="B311" s="71" t="s">
        <v>172</v>
      </c>
      <c r="C311" s="71"/>
      <c r="D311" s="71"/>
      <c r="E311" s="71"/>
      <c r="F311" s="71"/>
      <c r="G311" s="71"/>
      <c r="H311" s="71"/>
      <c r="I311" s="72"/>
      <c r="J311" s="41">
        <v>5</v>
      </c>
      <c r="K311" s="41">
        <v>3</v>
      </c>
      <c r="L311" s="42" t="s">
        <v>171</v>
      </c>
      <c r="M311" s="40">
        <v>0</v>
      </c>
      <c r="N311" s="73"/>
      <c r="O311" s="73"/>
      <c r="P311" s="43">
        <v>0</v>
      </c>
      <c r="Q311" s="44">
        <v>0</v>
      </c>
      <c r="R311" s="44">
        <v>1090879.2</v>
      </c>
      <c r="S311" s="45">
        <v>0</v>
      </c>
      <c r="T311" s="46">
        <v>1090879.2</v>
      </c>
      <c r="U311" s="47">
        <v>1090879.2</v>
      </c>
      <c r="V311" s="74">
        <v>0</v>
      </c>
      <c r="W311" s="74"/>
      <c r="X311" s="7" t="s">
        <v>0</v>
      </c>
    </row>
    <row r="312" spans="1:24" ht="12.75" customHeight="1" x14ac:dyDescent="0.2">
      <c r="A312" s="8"/>
      <c r="B312" s="71" t="s">
        <v>6</v>
      </c>
      <c r="C312" s="71"/>
      <c r="D312" s="71"/>
      <c r="E312" s="71"/>
      <c r="F312" s="71"/>
      <c r="G312" s="71"/>
      <c r="H312" s="71"/>
      <c r="I312" s="72"/>
      <c r="J312" s="41">
        <v>5</v>
      </c>
      <c r="K312" s="41">
        <v>3</v>
      </c>
      <c r="L312" s="42" t="s">
        <v>171</v>
      </c>
      <c r="M312" s="40">
        <v>500</v>
      </c>
      <c r="N312" s="73"/>
      <c r="O312" s="73"/>
      <c r="P312" s="43">
        <v>0</v>
      </c>
      <c r="Q312" s="44">
        <v>0</v>
      </c>
      <c r="R312" s="44">
        <v>1090879.2</v>
      </c>
      <c r="S312" s="45">
        <v>0</v>
      </c>
      <c r="T312" s="46">
        <v>1090879.2</v>
      </c>
      <c r="U312" s="47">
        <v>1090879.2</v>
      </c>
      <c r="V312" s="74">
        <v>0</v>
      </c>
      <c r="W312" s="74"/>
      <c r="X312" s="7" t="s">
        <v>0</v>
      </c>
    </row>
    <row r="313" spans="1:24" ht="12.75" customHeight="1" x14ac:dyDescent="0.2">
      <c r="A313" s="8"/>
      <c r="B313" s="71" t="s">
        <v>5</v>
      </c>
      <c r="C313" s="71"/>
      <c r="D313" s="71"/>
      <c r="E313" s="71"/>
      <c r="F313" s="71"/>
      <c r="G313" s="71"/>
      <c r="H313" s="71"/>
      <c r="I313" s="72"/>
      <c r="J313" s="41">
        <v>5</v>
      </c>
      <c r="K313" s="41">
        <v>3</v>
      </c>
      <c r="L313" s="42" t="s">
        <v>171</v>
      </c>
      <c r="M313" s="40">
        <v>540</v>
      </c>
      <c r="N313" s="73"/>
      <c r="O313" s="73"/>
      <c r="P313" s="43">
        <v>0</v>
      </c>
      <c r="Q313" s="44">
        <v>0</v>
      </c>
      <c r="R313" s="44">
        <v>1090879.2</v>
      </c>
      <c r="S313" s="45">
        <v>0</v>
      </c>
      <c r="T313" s="46">
        <v>1090879.2</v>
      </c>
      <c r="U313" s="47">
        <v>1090879.2</v>
      </c>
      <c r="V313" s="74">
        <v>0</v>
      </c>
      <c r="W313" s="74"/>
      <c r="X313" s="7" t="s">
        <v>0</v>
      </c>
    </row>
    <row r="314" spans="1:24" ht="12.75" customHeight="1" x14ac:dyDescent="0.2">
      <c r="A314" s="8"/>
      <c r="B314" s="71" t="s">
        <v>170</v>
      </c>
      <c r="C314" s="71"/>
      <c r="D314" s="71"/>
      <c r="E314" s="71"/>
      <c r="F314" s="71"/>
      <c r="G314" s="71"/>
      <c r="H314" s="71"/>
      <c r="I314" s="72"/>
      <c r="J314" s="41">
        <v>7</v>
      </c>
      <c r="K314" s="41">
        <v>0</v>
      </c>
      <c r="L314" s="42">
        <v>0</v>
      </c>
      <c r="M314" s="40">
        <v>0</v>
      </c>
      <c r="N314" s="73"/>
      <c r="O314" s="73"/>
      <c r="P314" s="43">
        <v>113625291.77</v>
      </c>
      <c r="Q314" s="44">
        <v>189158114.84</v>
      </c>
      <c r="R314" s="44">
        <v>136902373.11000001</v>
      </c>
      <c r="S314" s="45">
        <v>291125472.06999999</v>
      </c>
      <c r="T314" s="46">
        <v>730811251.78999996</v>
      </c>
      <c r="U314" s="47">
        <v>696886199.75</v>
      </c>
      <c r="V314" s="74">
        <v>0</v>
      </c>
      <c r="W314" s="74"/>
      <c r="X314" s="7" t="s">
        <v>0</v>
      </c>
    </row>
    <row r="315" spans="1:24" ht="12.75" customHeight="1" x14ac:dyDescent="0.2">
      <c r="A315" s="8"/>
      <c r="B315" s="71" t="s">
        <v>169</v>
      </c>
      <c r="C315" s="71"/>
      <c r="D315" s="71"/>
      <c r="E315" s="71"/>
      <c r="F315" s="71"/>
      <c r="G315" s="71"/>
      <c r="H315" s="71"/>
      <c r="I315" s="72"/>
      <c r="J315" s="41">
        <v>7</v>
      </c>
      <c r="K315" s="41">
        <v>1</v>
      </c>
      <c r="L315" s="42">
        <v>0</v>
      </c>
      <c r="M315" s="40">
        <v>0</v>
      </c>
      <c r="N315" s="73"/>
      <c r="O315" s="73"/>
      <c r="P315" s="43">
        <v>24542769.170000002</v>
      </c>
      <c r="Q315" s="44">
        <v>39704348.859999999</v>
      </c>
      <c r="R315" s="44">
        <v>30559727.09</v>
      </c>
      <c r="S315" s="45">
        <v>75325301.5</v>
      </c>
      <c r="T315" s="46">
        <v>170132146.62</v>
      </c>
      <c r="U315" s="47">
        <v>159557501.49000001</v>
      </c>
      <c r="V315" s="74">
        <v>0</v>
      </c>
      <c r="W315" s="74"/>
      <c r="X315" s="7" t="s">
        <v>0</v>
      </c>
    </row>
    <row r="316" spans="1:24" ht="31.9" customHeight="1" x14ac:dyDescent="0.2">
      <c r="A316" s="8"/>
      <c r="B316" s="71" t="s">
        <v>9</v>
      </c>
      <c r="C316" s="71"/>
      <c r="D316" s="71"/>
      <c r="E316" s="71"/>
      <c r="F316" s="71"/>
      <c r="G316" s="71"/>
      <c r="H316" s="71"/>
      <c r="I316" s="72"/>
      <c r="J316" s="41">
        <v>7</v>
      </c>
      <c r="K316" s="41">
        <v>1</v>
      </c>
      <c r="L316" s="42" t="s">
        <v>8</v>
      </c>
      <c r="M316" s="40">
        <v>0</v>
      </c>
      <c r="N316" s="73"/>
      <c r="O316" s="73"/>
      <c r="P316" s="43">
        <v>5044156.22</v>
      </c>
      <c r="Q316" s="44">
        <v>9819665.8200000003</v>
      </c>
      <c r="R316" s="44">
        <v>8878930.9299999997</v>
      </c>
      <c r="S316" s="45">
        <v>16737477.300000001</v>
      </c>
      <c r="T316" s="46">
        <v>40480230.269999996</v>
      </c>
      <c r="U316" s="47">
        <v>38527971.119999997</v>
      </c>
      <c r="V316" s="74">
        <v>0</v>
      </c>
      <c r="W316" s="74"/>
      <c r="X316" s="7" t="s">
        <v>0</v>
      </c>
    </row>
    <row r="317" spans="1:24" ht="33" customHeight="1" x14ac:dyDescent="0.2">
      <c r="A317" s="8"/>
      <c r="B317" s="71" t="s">
        <v>26</v>
      </c>
      <c r="C317" s="71"/>
      <c r="D317" s="71"/>
      <c r="E317" s="71"/>
      <c r="F317" s="71"/>
      <c r="G317" s="71"/>
      <c r="H317" s="71"/>
      <c r="I317" s="72"/>
      <c r="J317" s="41">
        <v>7</v>
      </c>
      <c r="K317" s="41">
        <v>1</v>
      </c>
      <c r="L317" s="42" t="s">
        <v>8</v>
      </c>
      <c r="M317" s="40">
        <v>100</v>
      </c>
      <c r="N317" s="73"/>
      <c r="O317" s="73"/>
      <c r="P317" s="43">
        <v>3276636.67</v>
      </c>
      <c r="Q317" s="44">
        <v>6739644.5800000001</v>
      </c>
      <c r="R317" s="44">
        <v>5221791.16</v>
      </c>
      <c r="S317" s="45">
        <v>6470862.5899999999</v>
      </c>
      <c r="T317" s="46">
        <v>21708935</v>
      </c>
      <c r="U317" s="47">
        <v>21708935</v>
      </c>
      <c r="V317" s="74">
        <v>0</v>
      </c>
      <c r="W317" s="74"/>
      <c r="X317" s="7" t="s">
        <v>0</v>
      </c>
    </row>
    <row r="318" spans="1:24" ht="10.9" customHeight="1" x14ac:dyDescent="0.2">
      <c r="A318" s="8"/>
      <c r="B318" s="71" t="s">
        <v>25</v>
      </c>
      <c r="C318" s="71"/>
      <c r="D318" s="71"/>
      <c r="E318" s="71"/>
      <c r="F318" s="71"/>
      <c r="G318" s="71"/>
      <c r="H318" s="71"/>
      <c r="I318" s="72"/>
      <c r="J318" s="41">
        <v>7</v>
      </c>
      <c r="K318" s="41">
        <v>1</v>
      </c>
      <c r="L318" s="42" t="s">
        <v>8</v>
      </c>
      <c r="M318" s="40">
        <v>110</v>
      </c>
      <c r="N318" s="73"/>
      <c r="O318" s="73"/>
      <c r="P318" s="43">
        <v>3276636.67</v>
      </c>
      <c r="Q318" s="44">
        <v>6739644.5800000001</v>
      </c>
      <c r="R318" s="44">
        <v>5221791.16</v>
      </c>
      <c r="S318" s="45">
        <v>6470862.5899999999</v>
      </c>
      <c r="T318" s="46">
        <v>21708935</v>
      </c>
      <c r="U318" s="47">
        <v>21708935</v>
      </c>
      <c r="V318" s="74">
        <v>0</v>
      </c>
      <c r="W318" s="74"/>
      <c r="X318" s="7" t="s">
        <v>0</v>
      </c>
    </row>
    <row r="319" spans="1:24" ht="12.6" customHeight="1" x14ac:dyDescent="0.2">
      <c r="A319" s="8"/>
      <c r="B319" s="71" t="s">
        <v>18</v>
      </c>
      <c r="C319" s="71"/>
      <c r="D319" s="71"/>
      <c r="E319" s="71"/>
      <c r="F319" s="71"/>
      <c r="G319" s="71"/>
      <c r="H319" s="71"/>
      <c r="I319" s="72"/>
      <c r="J319" s="41">
        <v>7</v>
      </c>
      <c r="K319" s="41">
        <v>1</v>
      </c>
      <c r="L319" s="42" t="s">
        <v>8</v>
      </c>
      <c r="M319" s="40">
        <v>200</v>
      </c>
      <c r="N319" s="73"/>
      <c r="O319" s="73"/>
      <c r="P319" s="43">
        <v>1767519.55</v>
      </c>
      <c r="Q319" s="44">
        <v>3080021.24</v>
      </c>
      <c r="R319" s="44">
        <v>3657139.77</v>
      </c>
      <c r="S319" s="45">
        <v>10266614.710000001</v>
      </c>
      <c r="T319" s="46">
        <v>18771295.270000003</v>
      </c>
      <c r="U319" s="47">
        <v>16819036.120000001</v>
      </c>
      <c r="V319" s="74">
        <v>0</v>
      </c>
      <c r="W319" s="74"/>
      <c r="X319" s="7" t="s">
        <v>0</v>
      </c>
    </row>
    <row r="320" spans="1:24" ht="18" customHeight="1" x14ac:dyDescent="0.2">
      <c r="A320" s="8"/>
      <c r="B320" s="71" t="s">
        <v>17</v>
      </c>
      <c r="C320" s="71"/>
      <c r="D320" s="71"/>
      <c r="E320" s="71"/>
      <c r="F320" s="71"/>
      <c r="G320" s="71"/>
      <c r="H320" s="71"/>
      <c r="I320" s="72"/>
      <c r="J320" s="41">
        <v>7</v>
      </c>
      <c r="K320" s="41">
        <v>1</v>
      </c>
      <c r="L320" s="42" t="s">
        <v>8</v>
      </c>
      <c r="M320" s="40">
        <v>240</v>
      </c>
      <c r="N320" s="73"/>
      <c r="O320" s="73"/>
      <c r="P320" s="43">
        <v>1767519.55</v>
      </c>
      <c r="Q320" s="44">
        <v>3080021.24</v>
      </c>
      <c r="R320" s="44">
        <v>3657139.77</v>
      </c>
      <c r="S320" s="45">
        <v>10266614.710000001</v>
      </c>
      <c r="T320" s="46">
        <v>18771295.270000003</v>
      </c>
      <c r="U320" s="47">
        <v>16819036.120000001</v>
      </c>
      <c r="V320" s="74">
        <v>0</v>
      </c>
      <c r="W320" s="74"/>
      <c r="X320" s="7" t="s">
        <v>0</v>
      </c>
    </row>
    <row r="321" spans="1:24" ht="32.450000000000003" customHeight="1" x14ac:dyDescent="0.2">
      <c r="A321" s="8"/>
      <c r="B321" s="71" t="s">
        <v>159</v>
      </c>
      <c r="C321" s="71"/>
      <c r="D321" s="71"/>
      <c r="E321" s="71"/>
      <c r="F321" s="71"/>
      <c r="G321" s="71"/>
      <c r="H321" s="71"/>
      <c r="I321" s="72"/>
      <c r="J321" s="41">
        <v>7</v>
      </c>
      <c r="K321" s="41">
        <v>1</v>
      </c>
      <c r="L321" s="42" t="s">
        <v>158</v>
      </c>
      <c r="M321" s="40">
        <v>0</v>
      </c>
      <c r="N321" s="73"/>
      <c r="O321" s="73"/>
      <c r="P321" s="43">
        <v>0</v>
      </c>
      <c r="Q321" s="44">
        <v>0</v>
      </c>
      <c r="R321" s="44">
        <v>0</v>
      </c>
      <c r="S321" s="45">
        <v>1881360.83</v>
      </c>
      <c r="T321" s="46">
        <v>1881360.83</v>
      </c>
      <c r="U321" s="47">
        <v>381360.83</v>
      </c>
      <c r="V321" s="74">
        <v>0</v>
      </c>
      <c r="W321" s="74"/>
      <c r="X321" s="7" t="s">
        <v>0</v>
      </c>
    </row>
    <row r="322" spans="1:24" ht="13.9" customHeight="1" x14ac:dyDescent="0.2">
      <c r="A322" s="8"/>
      <c r="B322" s="71" t="s">
        <v>18</v>
      </c>
      <c r="C322" s="71"/>
      <c r="D322" s="71"/>
      <c r="E322" s="71"/>
      <c r="F322" s="71"/>
      <c r="G322" s="71"/>
      <c r="H322" s="71"/>
      <c r="I322" s="72"/>
      <c r="J322" s="41">
        <v>7</v>
      </c>
      <c r="K322" s="41">
        <v>1</v>
      </c>
      <c r="L322" s="42" t="s">
        <v>158</v>
      </c>
      <c r="M322" s="40">
        <v>200</v>
      </c>
      <c r="N322" s="73"/>
      <c r="O322" s="73"/>
      <c r="P322" s="43">
        <v>0</v>
      </c>
      <c r="Q322" s="44">
        <v>0</v>
      </c>
      <c r="R322" s="44">
        <v>0</v>
      </c>
      <c r="S322" s="45">
        <v>1881360.83</v>
      </c>
      <c r="T322" s="46">
        <v>1881360.83</v>
      </c>
      <c r="U322" s="47">
        <v>381360.83</v>
      </c>
      <c r="V322" s="74">
        <v>0</v>
      </c>
      <c r="W322" s="74"/>
      <c r="X322" s="7" t="s">
        <v>0</v>
      </c>
    </row>
    <row r="323" spans="1:24" ht="22.9" customHeight="1" x14ac:dyDescent="0.2">
      <c r="A323" s="8"/>
      <c r="B323" s="71" t="s">
        <v>17</v>
      </c>
      <c r="C323" s="71"/>
      <c r="D323" s="71"/>
      <c r="E323" s="71"/>
      <c r="F323" s="71"/>
      <c r="G323" s="71"/>
      <c r="H323" s="71"/>
      <c r="I323" s="72"/>
      <c r="J323" s="41">
        <v>7</v>
      </c>
      <c r="K323" s="41">
        <v>1</v>
      </c>
      <c r="L323" s="42" t="s">
        <v>158</v>
      </c>
      <c r="M323" s="40">
        <v>240</v>
      </c>
      <c r="N323" s="73"/>
      <c r="O323" s="73"/>
      <c r="P323" s="43">
        <v>0</v>
      </c>
      <c r="Q323" s="44">
        <v>0</v>
      </c>
      <c r="R323" s="44">
        <v>0</v>
      </c>
      <c r="S323" s="45">
        <v>1881360.83</v>
      </c>
      <c r="T323" s="46">
        <v>1881360.83</v>
      </c>
      <c r="U323" s="47">
        <v>381360.83</v>
      </c>
      <c r="V323" s="74">
        <v>0</v>
      </c>
      <c r="W323" s="74"/>
      <c r="X323" s="7" t="s">
        <v>0</v>
      </c>
    </row>
    <row r="324" spans="1:24" ht="40.9" customHeight="1" x14ac:dyDescent="0.2">
      <c r="A324" s="8"/>
      <c r="B324" s="71" t="s">
        <v>157</v>
      </c>
      <c r="C324" s="71"/>
      <c r="D324" s="71"/>
      <c r="E324" s="71"/>
      <c r="F324" s="71"/>
      <c r="G324" s="71"/>
      <c r="H324" s="71"/>
      <c r="I324" s="72"/>
      <c r="J324" s="41">
        <v>7</v>
      </c>
      <c r="K324" s="41">
        <v>1</v>
      </c>
      <c r="L324" s="42" t="s">
        <v>156</v>
      </c>
      <c r="M324" s="40">
        <v>0</v>
      </c>
      <c r="N324" s="73"/>
      <c r="O324" s="73"/>
      <c r="P324" s="43">
        <v>0</v>
      </c>
      <c r="Q324" s="44">
        <v>0</v>
      </c>
      <c r="R324" s="44">
        <v>0</v>
      </c>
      <c r="S324" s="45">
        <v>4301821</v>
      </c>
      <c r="T324" s="46">
        <v>4301821</v>
      </c>
      <c r="U324" s="47">
        <v>3435383.48</v>
      </c>
      <c r="V324" s="74">
        <v>0</v>
      </c>
      <c r="W324" s="74"/>
      <c r="X324" s="7" t="s">
        <v>0</v>
      </c>
    </row>
    <row r="325" spans="1:24" ht="15" customHeight="1" x14ac:dyDescent="0.2">
      <c r="A325" s="8"/>
      <c r="B325" s="71" t="s">
        <v>18</v>
      </c>
      <c r="C325" s="71"/>
      <c r="D325" s="71"/>
      <c r="E325" s="71"/>
      <c r="F325" s="71"/>
      <c r="G325" s="71"/>
      <c r="H325" s="71"/>
      <c r="I325" s="72"/>
      <c r="J325" s="41">
        <v>7</v>
      </c>
      <c r="K325" s="41">
        <v>1</v>
      </c>
      <c r="L325" s="42" t="s">
        <v>156</v>
      </c>
      <c r="M325" s="40">
        <v>200</v>
      </c>
      <c r="N325" s="73"/>
      <c r="O325" s="73"/>
      <c r="P325" s="43">
        <v>0</v>
      </c>
      <c r="Q325" s="44">
        <v>0</v>
      </c>
      <c r="R325" s="44">
        <v>0</v>
      </c>
      <c r="S325" s="45">
        <v>4301821</v>
      </c>
      <c r="T325" s="46">
        <v>4301821</v>
      </c>
      <c r="U325" s="47">
        <v>3435383.48</v>
      </c>
      <c r="V325" s="74">
        <v>0</v>
      </c>
      <c r="W325" s="74"/>
      <c r="X325" s="7" t="s">
        <v>0</v>
      </c>
    </row>
    <row r="326" spans="1:24" ht="18.600000000000001" customHeight="1" x14ac:dyDescent="0.2">
      <c r="A326" s="8"/>
      <c r="B326" s="71" t="s">
        <v>17</v>
      </c>
      <c r="C326" s="71"/>
      <c r="D326" s="71"/>
      <c r="E326" s="71"/>
      <c r="F326" s="71"/>
      <c r="G326" s="71"/>
      <c r="H326" s="71"/>
      <c r="I326" s="72"/>
      <c r="J326" s="41">
        <v>7</v>
      </c>
      <c r="K326" s="41">
        <v>1</v>
      </c>
      <c r="L326" s="42" t="s">
        <v>156</v>
      </c>
      <c r="M326" s="40">
        <v>240</v>
      </c>
      <c r="N326" s="73"/>
      <c r="O326" s="73"/>
      <c r="P326" s="43">
        <v>0</v>
      </c>
      <c r="Q326" s="44">
        <v>0</v>
      </c>
      <c r="R326" s="44">
        <v>0</v>
      </c>
      <c r="S326" s="45">
        <v>4301821</v>
      </c>
      <c r="T326" s="46">
        <v>4301821</v>
      </c>
      <c r="U326" s="47">
        <v>3435383.48</v>
      </c>
      <c r="V326" s="74">
        <v>0</v>
      </c>
      <c r="W326" s="74"/>
      <c r="X326" s="7" t="s">
        <v>0</v>
      </c>
    </row>
    <row r="327" spans="1:24" ht="22.15" customHeight="1" x14ac:dyDescent="0.2">
      <c r="A327" s="8"/>
      <c r="B327" s="71" t="s">
        <v>155</v>
      </c>
      <c r="C327" s="71"/>
      <c r="D327" s="71"/>
      <c r="E327" s="71"/>
      <c r="F327" s="71"/>
      <c r="G327" s="71"/>
      <c r="H327" s="71"/>
      <c r="I327" s="72"/>
      <c r="J327" s="41">
        <v>7</v>
      </c>
      <c r="K327" s="41">
        <v>1</v>
      </c>
      <c r="L327" s="42" t="s">
        <v>154</v>
      </c>
      <c r="M327" s="40">
        <v>0</v>
      </c>
      <c r="N327" s="73"/>
      <c r="O327" s="73"/>
      <c r="P327" s="43">
        <v>13122272.35</v>
      </c>
      <c r="Q327" s="44">
        <v>22079081.800000001</v>
      </c>
      <c r="R327" s="44">
        <v>14041652.76</v>
      </c>
      <c r="S327" s="45">
        <v>33363857.32</v>
      </c>
      <c r="T327" s="46">
        <v>82606864.229999989</v>
      </c>
      <c r="U327" s="47">
        <v>82109564.230000004</v>
      </c>
      <c r="V327" s="74">
        <v>0</v>
      </c>
      <c r="W327" s="74"/>
      <c r="X327" s="7" t="s">
        <v>0</v>
      </c>
    </row>
    <row r="328" spans="1:24" ht="33.6" customHeight="1" x14ac:dyDescent="0.2">
      <c r="A328" s="8"/>
      <c r="B328" s="71" t="s">
        <v>26</v>
      </c>
      <c r="C328" s="71"/>
      <c r="D328" s="71"/>
      <c r="E328" s="71"/>
      <c r="F328" s="71"/>
      <c r="G328" s="71"/>
      <c r="H328" s="71"/>
      <c r="I328" s="72"/>
      <c r="J328" s="41">
        <v>7</v>
      </c>
      <c r="K328" s="41">
        <v>1</v>
      </c>
      <c r="L328" s="42" t="s">
        <v>154</v>
      </c>
      <c r="M328" s="40">
        <v>100</v>
      </c>
      <c r="N328" s="73"/>
      <c r="O328" s="73"/>
      <c r="P328" s="43">
        <v>13085336.23</v>
      </c>
      <c r="Q328" s="44">
        <v>21771714.109999999</v>
      </c>
      <c r="R328" s="44">
        <v>13666010.01</v>
      </c>
      <c r="S328" s="45">
        <v>32925503.879999999</v>
      </c>
      <c r="T328" s="46">
        <v>81448564.230000004</v>
      </c>
      <c r="U328" s="47">
        <v>80951264.230000004</v>
      </c>
      <c r="V328" s="74">
        <v>0</v>
      </c>
      <c r="W328" s="74"/>
      <c r="X328" s="7" t="s">
        <v>0</v>
      </c>
    </row>
    <row r="329" spans="1:24" ht="13.15" customHeight="1" x14ac:dyDescent="0.2">
      <c r="A329" s="8"/>
      <c r="B329" s="71" t="s">
        <v>25</v>
      </c>
      <c r="C329" s="71"/>
      <c r="D329" s="71"/>
      <c r="E329" s="71"/>
      <c r="F329" s="71"/>
      <c r="G329" s="71"/>
      <c r="H329" s="71"/>
      <c r="I329" s="72"/>
      <c r="J329" s="41">
        <v>7</v>
      </c>
      <c r="K329" s="41">
        <v>1</v>
      </c>
      <c r="L329" s="42" t="s">
        <v>154</v>
      </c>
      <c r="M329" s="40">
        <v>110</v>
      </c>
      <c r="N329" s="73"/>
      <c r="O329" s="73"/>
      <c r="P329" s="43">
        <v>13085336.23</v>
      </c>
      <c r="Q329" s="44">
        <v>21771714.109999999</v>
      </c>
      <c r="R329" s="44">
        <v>13666010.01</v>
      </c>
      <c r="S329" s="45">
        <v>32925503.879999999</v>
      </c>
      <c r="T329" s="46">
        <v>81448564.230000004</v>
      </c>
      <c r="U329" s="47">
        <v>80951264.230000004</v>
      </c>
      <c r="V329" s="74">
        <v>0</v>
      </c>
      <c r="W329" s="74"/>
      <c r="X329" s="7" t="s">
        <v>0</v>
      </c>
    </row>
    <row r="330" spans="1:24" ht="13.15" customHeight="1" x14ac:dyDescent="0.2">
      <c r="A330" s="8"/>
      <c r="B330" s="71" t="s">
        <v>18</v>
      </c>
      <c r="C330" s="71"/>
      <c r="D330" s="71"/>
      <c r="E330" s="71"/>
      <c r="F330" s="71"/>
      <c r="G330" s="71"/>
      <c r="H330" s="71"/>
      <c r="I330" s="72"/>
      <c r="J330" s="41">
        <v>7</v>
      </c>
      <c r="K330" s="41">
        <v>1</v>
      </c>
      <c r="L330" s="42" t="s">
        <v>154</v>
      </c>
      <c r="M330" s="40">
        <v>200</v>
      </c>
      <c r="N330" s="73"/>
      <c r="O330" s="73"/>
      <c r="P330" s="43">
        <v>36936.120000000003</v>
      </c>
      <c r="Q330" s="44">
        <v>307367.69</v>
      </c>
      <c r="R330" s="44">
        <v>375642.75</v>
      </c>
      <c r="S330" s="45">
        <v>438353.44</v>
      </c>
      <c r="T330" s="46">
        <v>1158300</v>
      </c>
      <c r="U330" s="47">
        <v>1158300</v>
      </c>
      <c r="V330" s="74">
        <v>0</v>
      </c>
      <c r="W330" s="74"/>
      <c r="X330" s="7" t="s">
        <v>0</v>
      </c>
    </row>
    <row r="331" spans="1:24" ht="23.45" customHeight="1" x14ac:dyDescent="0.2">
      <c r="A331" s="8"/>
      <c r="B331" s="71" t="s">
        <v>17</v>
      </c>
      <c r="C331" s="71"/>
      <c r="D331" s="71"/>
      <c r="E331" s="71"/>
      <c r="F331" s="71"/>
      <c r="G331" s="71"/>
      <c r="H331" s="71"/>
      <c r="I331" s="72"/>
      <c r="J331" s="41">
        <v>7</v>
      </c>
      <c r="K331" s="41">
        <v>1</v>
      </c>
      <c r="L331" s="42" t="s">
        <v>154</v>
      </c>
      <c r="M331" s="40">
        <v>240</v>
      </c>
      <c r="N331" s="73"/>
      <c r="O331" s="73"/>
      <c r="P331" s="43">
        <v>36936.120000000003</v>
      </c>
      <c r="Q331" s="44">
        <v>307367.69</v>
      </c>
      <c r="R331" s="44">
        <v>375642.75</v>
      </c>
      <c r="S331" s="45">
        <v>438353.44</v>
      </c>
      <c r="T331" s="46">
        <v>1158300</v>
      </c>
      <c r="U331" s="47">
        <v>1158300</v>
      </c>
      <c r="V331" s="74">
        <v>0</v>
      </c>
      <c r="W331" s="74"/>
      <c r="X331" s="7" t="s">
        <v>0</v>
      </c>
    </row>
    <row r="332" spans="1:24" ht="20.45" customHeight="1" x14ac:dyDescent="0.2">
      <c r="A332" s="8"/>
      <c r="B332" s="71" t="s">
        <v>149</v>
      </c>
      <c r="C332" s="71"/>
      <c r="D332" s="71"/>
      <c r="E332" s="71"/>
      <c r="F332" s="71"/>
      <c r="G332" s="71"/>
      <c r="H332" s="71"/>
      <c r="I332" s="72"/>
      <c r="J332" s="41">
        <v>7</v>
      </c>
      <c r="K332" s="41">
        <v>1</v>
      </c>
      <c r="L332" s="42" t="s">
        <v>148</v>
      </c>
      <c r="M332" s="40">
        <v>0</v>
      </c>
      <c r="N332" s="73"/>
      <c r="O332" s="73"/>
      <c r="P332" s="43">
        <v>27112.36</v>
      </c>
      <c r="Q332" s="44">
        <v>18178.45</v>
      </c>
      <c r="R332" s="44">
        <v>427.01</v>
      </c>
      <c r="S332" s="45">
        <v>46082.18</v>
      </c>
      <c r="T332" s="46">
        <v>91800</v>
      </c>
      <c r="U332" s="47">
        <v>66843.61</v>
      </c>
      <c r="V332" s="74">
        <v>0</v>
      </c>
      <c r="W332" s="74"/>
      <c r="X332" s="7" t="s">
        <v>0</v>
      </c>
    </row>
    <row r="333" spans="1:24" ht="13.15" customHeight="1" x14ac:dyDescent="0.2">
      <c r="A333" s="8"/>
      <c r="B333" s="71" t="s">
        <v>18</v>
      </c>
      <c r="C333" s="71"/>
      <c r="D333" s="71"/>
      <c r="E333" s="71"/>
      <c r="F333" s="71"/>
      <c r="G333" s="71"/>
      <c r="H333" s="71"/>
      <c r="I333" s="72"/>
      <c r="J333" s="41">
        <v>7</v>
      </c>
      <c r="K333" s="41">
        <v>1</v>
      </c>
      <c r="L333" s="42" t="s">
        <v>148</v>
      </c>
      <c r="M333" s="40">
        <v>200</v>
      </c>
      <c r="N333" s="73"/>
      <c r="O333" s="73"/>
      <c r="P333" s="43">
        <v>27112.36</v>
      </c>
      <c r="Q333" s="44">
        <v>18178.45</v>
      </c>
      <c r="R333" s="44">
        <v>427.01</v>
      </c>
      <c r="S333" s="45">
        <v>46082.18</v>
      </c>
      <c r="T333" s="46">
        <v>91800</v>
      </c>
      <c r="U333" s="47">
        <v>66843.61</v>
      </c>
      <c r="V333" s="74">
        <v>0</v>
      </c>
      <c r="W333" s="74"/>
      <c r="X333" s="7" t="s">
        <v>0</v>
      </c>
    </row>
    <row r="334" spans="1:24" ht="21.6" customHeight="1" x14ac:dyDescent="0.2">
      <c r="A334" s="8"/>
      <c r="B334" s="71" t="s">
        <v>17</v>
      </c>
      <c r="C334" s="71"/>
      <c r="D334" s="71"/>
      <c r="E334" s="71"/>
      <c r="F334" s="71"/>
      <c r="G334" s="71"/>
      <c r="H334" s="71"/>
      <c r="I334" s="72"/>
      <c r="J334" s="41">
        <v>7</v>
      </c>
      <c r="K334" s="41">
        <v>1</v>
      </c>
      <c r="L334" s="42" t="s">
        <v>148</v>
      </c>
      <c r="M334" s="40">
        <v>240</v>
      </c>
      <c r="N334" s="73"/>
      <c r="O334" s="73"/>
      <c r="P334" s="43">
        <v>27112.36</v>
      </c>
      <c r="Q334" s="44">
        <v>18178.45</v>
      </c>
      <c r="R334" s="44">
        <v>427.01</v>
      </c>
      <c r="S334" s="45">
        <v>46082.18</v>
      </c>
      <c r="T334" s="46">
        <v>91800</v>
      </c>
      <c r="U334" s="47">
        <v>66843.61</v>
      </c>
      <c r="V334" s="74">
        <v>0</v>
      </c>
      <c r="W334" s="74"/>
      <c r="X334" s="7" t="s">
        <v>0</v>
      </c>
    </row>
    <row r="335" spans="1:24" ht="51.6" customHeight="1" x14ac:dyDescent="0.2">
      <c r="A335" s="8"/>
      <c r="B335" s="71" t="s">
        <v>168</v>
      </c>
      <c r="C335" s="71"/>
      <c r="D335" s="71"/>
      <c r="E335" s="71"/>
      <c r="F335" s="71"/>
      <c r="G335" s="71"/>
      <c r="H335" s="71"/>
      <c r="I335" s="72"/>
      <c r="J335" s="41">
        <v>7</v>
      </c>
      <c r="K335" s="41">
        <v>1</v>
      </c>
      <c r="L335" s="42" t="s">
        <v>167</v>
      </c>
      <c r="M335" s="40">
        <v>0</v>
      </c>
      <c r="N335" s="73"/>
      <c r="O335" s="73"/>
      <c r="P335" s="43">
        <v>0</v>
      </c>
      <c r="Q335" s="44">
        <v>0</v>
      </c>
      <c r="R335" s="44">
        <v>0</v>
      </c>
      <c r="S335" s="45">
        <v>1500000</v>
      </c>
      <c r="T335" s="46">
        <v>1500000</v>
      </c>
      <c r="U335" s="47">
        <v>1500000</v>
      </c>
      <c r="V335" s="74">
        <v>0</v>
      </c>
      <c r="W335" s="74"/>
      <c r="X335" s="7" t="s">
        <v>0</v>
      </c>
    </row>
    <row r="336" spans="1:24" ht="12.6" customHeight="1" x14ac:dyDescent="0.2">
      <c r="A336" s="8"/>
      <c r="B336" s="71" t="s">
        <v>18</v>
      </c>
      <c r="C336" s="71"/>
      <c r="D336" s="71"/>
      <c r="E336" s="71"/>
      <c r="F336" s="71"/>
      <c r="G336" s="71"/>
      <c r="H336" s="71"/>
      <c r="I336" s="72"/>
      <c r="J336" s="41">
        <v>7</v>
      </c>
      <c r="K336" s="41">
        <v>1</v>
      </c>
      <c r="L336" s="42" t="s">
        <v>167</v>
      </c>
      <c r="M336" s="40">
        <v>200</v>
      </c>
      <c r="N336" s="73"/>
      <c r="O336" s="73"/>
      <c r="P336" s="43">
        <v>0</v>
      </c>
      <c r="Q336" s="44">
        <v>0</v>
      </c>
      <c r="R336" s="44">
        <v>0</v>
      </c>
      <c r="S336" s="45">
        <v>1500000</v>
      </c>
      <c r="T336" s="46">
        <v>1500000</v>
      </c>
      <c r="U336" s="47">
        <v>1500000</v>
      </c>
      <c r="V336" s="74">
        <v>0</v>
      </c>
      <c r="W336" s="74"/>
      <c r="X336" s="7" t="s">
        <v>0</v>
      </c>
    </row>
    <row r="337" spans="1:24" ht="19.149999999999999" customHeight="1" x14ac:dyDescent="0.2">
      <c r="A337" s="8"/>
      <c r="B337" s="71" t="s">
        <v>17</v>
      </c>
      <c r="C337" s="71"/>
      <c r="D337" s="71"/>
      <c r="E337" s="71"/>
      <c r="F337" s="71"/>
      <c r="G337" s="71"/>
      <c r="H337" s="71"/>
      <c r="I337" s="72"/>
      <c r="J337" s="41">
        <v>7</v>
      </c>
      <c r="K337" s="41">
        <v>1</v>
      </c>
      <c r="L337" s="42" t="s">
        <v>167</v>
      </c>
      <c r="M337" s="40">
        <v>240</v>
      </c>
      <c r="N337" s="73"/>
      <c r="O337" s="73"/>
      <c r="P337" s="43">
        <v>0</v>
      </c>
      <c r="Q337" s="44">
        <v>0</v>
      </c>
      <c r="R337" s="44">
        <v>0</v>
      </c>
      <c r="S337" s="45">
        <v>1500000</v>
      </c>
      <c r="T337" s="46">
        <v>1500000</v>
      </c>
      <c r="U337" s="47">
        <v>1500000</v>
      </c>
      <c r="V337" s="74">
        <v>0</v>
      </c>
      <c r="W337" s="74"/>
      <c r="X337" s="7" t="s">
        <v>0</v>
      </c>
    </row>
    <row r="338" spans="1:24" ht="40.15" customHeight="1" x14ac:dyDescent="0.2">
      <c r="A338" s="8"/>
      <c r="B338" s="71" t="s">
        <v>147</v>
      </c>
      <c r="C338" s="71"/>
      <c r="D338" s="71"/>
      <c r="E338" s="71"/>
      <c r="F338" s="71"/>
      <c r="G338" s="71"/>
      <c r="H338" s="71"/>
      <c r="I338" s="72"/>
      <c r="J338" s="41">
        <v>7</v>
      </c>
      <c r="K338" s="41">
        <v>1</v>
      </c>
      <c r="L338" s="42" t="s">
        <v>146</v>
      </c>
      <c r="M338" s="40">
        <v>0</v>
      </c>
      <c r="N338" s="73"/>
      <c r="O338" s="73"/>
      <c r="P338" s="43">
        <v>0</v>
      </c>
      <c r="Q338" s="44">
        <v>0</v>
      </c>
      <c r="R338" s="44">
        <v>0</v>
      </c>
      <c r="S338" s="45">
        <v>257000</v>
      </c>
      <c r="T338" s="46">
        <v>257000</v>
      </c>
      <c r="U338" s="47">
        <v>50000</v>
      </c>
      <c r="V338" s="74">
        <v>0</v>
      </c>
      <c r="W338" s="74"/>
      <c r="X338" s="7" t="s">
        <v>0</v>
      </c>
    </row>
    <row r="339" spans="1:24" ht="15" customHeight="1" x14ac:dyDescent="0.2">
      <c r="A339" s="8"/>
      <c r="B339" s="71" t="s">
        <v>18</v>
      </c>
      <c r="C339" s="71"/>
      <c r="D339" s="71"/>
      <c r="E339" s="71"/>
      <c r="F339" s="71"/>
      <c r="G339" s="71"/>
      <c r="H339" s="71"/>
      <c r="I339" s="72"/>
      <c r="J339" s="41">
        <v>7</v>
      </c>
      <c r="K339" s="41">
        <v>1</v>
      </c>
      <c r="L339" s="42" t="s">
        <v>146</v>
      </c>
      <c r="M339" s="40">
        <v>200</v>
      </c>
      <c r="N339" s="73"/>
      <c r="O339" s="73"/>
      <c r="P339" s="43">
        <v>0</v>
      </c>
      <c r="Q339" s="44">
        <v>0</v>
      </c>
      <c r="R339" s="44">
        <v>0</v>
      </c>
      <c r="S339" s="45">
        <v>257000</v>
      </c>
      <c r="T339" s="46">
        <v>257000</v>
      </c>
      <c r="U339" s="47">
        <v>50000</v>
      </c>
      <c r="V339" s="74">
        <v>0</v>
      </c>
      <c r="W339" s="74"/>
      <c r="X339" s="7" t="s">
        <v>0</v>
      </c>
    </row>
    <row r="340" spans="1:24" ht="19.899999999999999" customHeight="1" x14ac:dyDescent="0.2">
      <c r="A340" s="8"/>
      <c r="B340" s="71" t="s">
        <v>17</v>
      </c>
      <c r="C340" s="71"/>
      <c r="D340" s="71"/>
      <c r="E340" s="71"/>
      <c r="F340" s="71"/>
      <c r="G340" s="71"/>
      <c r="H340" s="71"/>
      <c r="I340" s="72"/>
      <c r="J340" s="41">
        <v>7</v>
      </c>
      <c r="K340" s="41">
        <v>1</v>
      </c>
      <c r="L340" s="42" t="s">
        <v>146</v>
      </c>
      <c r="M340" s="40">
        <v>240</v>
      </c>
      <c r="N340" s="73"/>
      <c r="O340" s="73"/>
      <c r="P340" s="43">
        <v>0</v>
      </c>
      <c r="Q340" s="44">
        <v>0</v>
      </c>
      <c r="R340" s="44">
        <v>0</v>
      </c>
      <c r="S340" s="45">
        <v>257000</v>
      </c>
      <c r="T340" s="46">
        <v>257000</v>
      </c>
      <c r="U340" s="47">
        <v>50000</v>
      </c>
      <c r="V340" s="74">
        <v>0</v>
      </c>
      <c r="W340" s="74"/>
      <c r="X340" s="7" t="s">
        <v>0</v>
      </c>
    </row>
    <row r="341" spans="1:24" ht="12.75" customHeight="1" x14ac:dyDescent="0.2">
      <c r="A341" s="8"/>
      <c r="B341" s="71" t="s">
        <v>166</v>
      </c>
      <c r="C341" s="71"/>
      <c r="D341" s="71"/>
      <c r="E341" s="71"/>
      <c r="F341" s="71"/>
      <c r="G341" s="71"/>
      <c r="H341" s="71"/>
      <c r="I341" s="72"/>
      <c r="J341" s="41">
        <v>7</v>
      </c>
      <c r="K341" s="41">
        <v>1</v>
      </c>
      <c r="L341" s="42" t="s">
        <v>165</v>
      </c>
      <c r="M341" s="40">
        <v>0</v>
      </c>
      <c r="N341" s="73"/>
      <c r="O341" s="73"/>
      <c r="P341" s="43">
        <v>5546379.3899999997</v>
      </c>
      <c r="Q341" s="44">
        <v>7214949.75</v>
      </c>
      <c r="R341" s="44">
        <v>7502055.7999999998</v>
      </c>
      <c r="S341" s="45">
        <v>15328146.58</v>
      </c>
      <c r="T341" s="46">
        <v>35591531.520000003</v>
      </c>
      <c r="U341" s="47">
        <v>30602396.579999998</v>
      </c>
      <c r="V341" s="74">
        <v>0</v>
      </c>
      <c r="W341" s="74"/>
      <c r="X341" s="7" t="s">
        <v>0</v>
      </c>
    </row>
    <row r="342" spans="1:24" ht="30.6" customHeight="1" x14ac:dyDescent="0.2">
      <c r="A342" s="8"/>
      <c r="B342" s="71" t="s">
        <v>26</v>
      </c>
      <c r="C342" s="71"/>
      <c r="D342" s="71"/>
      <c r="E342" s="71"/>
      <c r="F342" s="71"/>
      <c r="G342" s="71"/>
      <c r="H342" s="71"/>
      <c r="I342" s="72"/>
      <c r="J342" s="41">
        <v>7</v>
      </c>
      <c r="K342" s="41">
        <v>1</v>
      </c>
      <c r="L342" s="42" t="s">
        <v>165</v>
      </c>
      <c r="M342" s="40">
        <v>100</v>
      </c>
      <c r="N342" s="73"/>
      <c r="O342" s="73"/>
      <c r="P342" s="43">
        <v>826624.27</v>
      </c>
      <c r="Q342" s="44">
        <v>244798.34</v>
      </c>
      <c r="R342" s="44">
        <v>1770985.88</v>
      </c>
      <c r="S342" s="45">
        <v>2150515.6</v>
      </c>
      <c r="T342" s="46">
        <v>4992924.09</v>
      </c>
      <c r="U342" s="47">
        <v>4992924.09</v>
      </c>
      <c r="V342" s="74">
        <v>0</v>
      </c>
      <c r="W342" s="74"/>
      <c r="X342" s="7" t="s">
        <v>0</v>
      </c>
    </row>
    <row r="343" spans="1:24" ht="9" customHeight="1" x14ac:dyDescent="0.2">
      <c r="A343" s="8"/>
      <c r="B343" s="71" t="s">
        <v>25</v>
      </c>
      <c r="C343" s="71"/>
      <c r="D343" s="71"/>
      <c r="E343" s="71"/>
      <c r="F343" s="71"/>
      <c r="G343" s="71"/>
      <c r="H343" s="71"/>
      <c r="I343" s="72"/>
      <c r="J343" s="41">
        <v>7</v>
      </c>
      <c r="K343" s="41">
        <v>1</v>
      </c>
      <c r="L343" s="42" t="s">
        <v>165</v>
      </c>
      <c r="M343" s="40">
        <v>110</v>
      </c>
      <c r="N343" s="73"/>
      <c r="O343" s="73"/>
      <c r="P343" s="43">
        <v>826624.27</v>
      </c>
      <c r="Q343" s="44">
        <v>244798.34</v>
      </c>
      <c r="R343" s="44">
        <v>1770985.88</v>
      </c>
      <c r="S343" s="45">
        <v>2150515.6</v>
      </c>
      <c r="T343" s="46">
        <v>4992924.09</v>
      </c>
      <c r="U343" s="47">
        <v>4992924.09</v>
      </c>
      <c r="V343" s="74">
        <v>0</v>
      </c>
      <c r="W343" s="74"/>
      <c r="X343" s="7" t="s">
        <v>0</v>
      </c>
    </row>
    <row r="344" spans="1:24" ht="13.15" customHeight="1" x14ac:dyDescent="0.2">
      <c r="A344" s="8"/>
      <c r="B344" s="71" t="s">
        <v>18</v>
      </c>
      <c r="C344" s="71"/>
      <c r="D344" s="71"/>
      <c r="E344" s="71"/>
      <c r="F344" s="71"/>
      <c r="G344" s="71"/>
      <c r="H344" s="71"/>
      <c r="I344" s="72"/>
      <c r="J344" s="41">
        <v>7</v>
      </c>
      <c r="K344" s="41">
        <v>1</v>
      </c>
      <c r="L344" s="42" t="s">
        <v>165</v>
      </c>
      <c r="M344" s="40">
        <v>200</v>
      </c>
      <c r="N344" s="73"/>
      <c r="O344" s="73"/>
      <c r="P344" s="43">
        <v>4286156.62</v>
      </c>
      <c r="Q344" s="44">
        <v>6197036.3099999996</v>
      </c>
      <c r="R344" s="44">
        <v>5279672.42</v>
      </c>
      <c r="S344" s="45">
        <v>12709092.08</v>
      </c>
      <c r="T344" s="46">
        <v>28471957.43</v>
      </c>
      <c r="U344" s="47">
        <v>23501338.890000001</v>
      </c>
      <c r="V344" s="74">
        <v>0</v>
      </c>
      <c r="W344" s="74"/>
      <c r="X344" s="7" t="s">
        <v>0</v>
      </c>
    </row>
    <row r="345" spans="1:24" ht="18" customHeight="1" x14ac:dyDescent="0.2">
      <c r="A345" s="8"/>
      <c r="B345" s="71" t="s">
        <v>17</v>
      </c>
      <c r="C345" s="71"/>
      <c r="D345" s="71"/>
      <c r="E345" s="71"/>
      <c r="F345" s="71"/>
      <c r="G345" s="71"/>
      <c r="H345" s="71"/>
      <c r="I345" s="72"/>
      <c r="J345" s="41">
        <v>7</v>
      </c>
      <c r="K345" s="41">
        <v>1</v>
      </c>
      <c r="L345" s="42" t="s">
        <v>165</v>
      </c>
      <c r="M345" s="40">
        <v>240</v>
      </c>
      <c r="N345" s="73"/>
      <c r="O345" s="73"/>
      <c r="P345" s="43">
        <v>4286156.62</v>
      </c>
      <c r="Q345" s="44">
        <v>6197036.3099999996</v>
      </c>
      <c r="R345" s="44">
        <v>5279672.42</v>
      </c>
      <c r="S345" s="45">
        <v>12709092.08</v>
      </c>
      <c r="T345" s="46">
        <v>28471957.43</v>
      </c>
      <c r="U345" s="47">
        <v>23501338.890000001</v>
      </c>
      <c r="V345" s="74">
        <v>0</v>
      </c>
      <c r="W345" s="74"/>
      <c r="X345" s="7" t="s">
        <v>0</v>
      </c>
    </row>
    <row r="346" spans="1:24" ht="10.15" customHeight="1" x14ac:dyDescent="0.2">
      <c r="A346" s="8"/>
      <c r="B346" s="71" t="s">
        <v>24</v>
      </c>
      <c r="C346" s="71"/>
      <c r="D346" s="71"/>
      <c r="E346" s="71"/>
      <c r="F346" s="71"/>
      <c r="G346" s="71"/>
      <c r="H346" s="71"/>
      <c r="I346" s="72"/>
      <c r="J346" s="41">
        <v>7</v>
      </c>
      <c r="K346" s="41">
        <v>1</v>
      </c>
      <c r="L346" s="42" t="s">
        <v>165</v>
      </c>
      <c r="M346" s="40">
        <v>400</v>
      </c>
      <c r="N346" s="73"/>
      <c r="O346" s="73"/>
      <c r="P346" s="43">
        <v>0</v>
      </c>
      <c r="Q346" s="44">
        <v>306483.59999999998</v>
      </c>
      <c r="R346" s="44">
        <v>0</v>
      </c>
      <c r="S346" s="45">
        <v>18516.400000000001</v>
      </c>
      <c r="T346" s="46">
        <v>325000</v>
      </c>
      <c r="U346" s="47">
        <v>306483.59999999998</v>
      </c>
      <c r="V346" s="74">
        <v>0</v>
      </c>
      <c r="W346" s="74"/>
      <c r="X346" s="7" t="s">
        <v>0</v>
      </c>
    </row>
    <row r="347" spans="1:24" ht="12.75" customHeight="1" x14ac:dyDescent="0.2">
      <c r="A347" s="8"/>
      <c r="B347" s="71" t="s">
        <v>23</v>
      </c>
      <c r="C347" s="71"/>
      <c r="D347" s="71"/>
      <c r="E347" s="71"/>
      <c r="F347" s="71"/>
      <c r="G347" s="71"/>
      <c r="H347" s="71"/>
      <c r="I347" s="72"/>
      <c r="J347" s="41">
        <v>7</v>
      </c>
      <c r="K347" s="41">
        <v>1</v>
      </c>
      <c r="L347" s="42" t="s">
        <v>165</v>
      </c>
      <c r="M347" s="40">
        <v>410</v>
      </c>
      <c r="N347" s="73"/>
      <c r="O347" s="73"/>
      <c r="P347" s="43">
        <v>0</v>
      </c>
      <c r="Q347" s="44">
        <v>306483.59999999998</v>
      </c>
      <c r="R347" s="44">
        <v>0</v>
      </c>
      <c r="S347" s="45">
        <v>18516.400000000001</v>
      </c>
      <c r="T347" s="46">
        <v>325000</v>
      </c>
      <c r="U347" s="47">
        <v>306483.59999999998</v>
      </c>
      <c r="V347" s="74">
        <v>0</v>
      </c>
      <c r="W347" s="74"/>
      <c r="X347" s="7" t="s">
        <v>0</v>
      </c>
    </row>
    <row r="348" spans="1:24" ht="12.75" customHeight="1" x14ac:dyDescent="0.2">
      <c r="A348" s="8"/>
      <c r="B348" s="71" t="s">
        <v>22</v>
      </c>
      <c r="C348" s="71"/>
      <c r="D348" s="71"/>
      <c r="E348" s="71"/>
      <c r="F348" s="71"/>
      <c r="G348" s="71"/>
      <c r="H348" s="71"/>
      <c r="I348" s="72"/>
      <c r="J348" s="41">
        <v>7</v>
      </c>
      <c r="K348" s="41">
        <v>1</v>
      </c>
      <c r="L348" s="42" t="s">
        <v>165</v>
      </c>
      <c r="M348" s="40">
        <v>800</v>
      </c>
      <c r="N348" s="73"/>
      <c r="O348" s="73"/>
      <c r="P348" s="43">
        <v>433598.5</v>
      </c>
      <c r="Q348" s="44">
        <v>466631.5</v>
      </c>
      <c r="R348" s="44">
        <v>451397.5</v>
      </c>
      <c r="S348" s="45">
        <v>450022.5</v>
      </c>
      <c r="T348" s="46">
        <v>1801650</v>
      </c>
      <c r="U348" s="47">
        <v>1801650</v>
      </c>
      <c r="V348" s="74">
        <v>0</v>
      </c>
      <c r="W348" s="74"/>
      <c r="X348" s="7" t="s">
        <v>0</v>
      </c>
    </row>
    <row r="349" spans="1:24" ht="10.9" customHeight="1" x14ac:dyDescent="0.2">
      <c r="A349" s="8"/>
      <c r="B349" s="71" t="s">
        <v>21</v>
      </c>
      <c r="C349" s="71"/>
      <c r="D349" s="71"/>
      <c r="E349" s="71"/>
      <c r="F349" s="71"/>
      <c r="G349" s="71"/>
      <c r="H349" s="71"/>
      <c r="I349" s="72"/>
      <c r="J349" s="41">
        <v>7</v>
      </c>
      <c r="K349" s="41">
        <v>1</v>
      </c>
      <c r="L349" s="42" t="s">
        <v>165</v>
      </c>
      <c r="M349" s="40">
        <v>850</v>
      </c>
      <c r="N349" s="73"/>
      <c r="O349" s="73"/>
      <c r="P349" s="43">
        <v>433598.5</v>
      </c>
      <c r="Q349" s="44">
        <v>466631.5</v>
      </c>
      <c r="R349" s="44">
        <v>451397.5</v>
      </c>
      <c r="S349" s="45">
        <v>450022.5</v>
      </c>
      <c r="T349" s="46">
        <v>1801650</v>
      </c>
      <c r="U349" s="47">
        <v>1801650</v>
      </c>
      <c r="V349" s="74">
        <v>0</v>
      </c>
      <c r="W349" s="74"/>
      <c r="X349" s="7" t="s">
        <v>0</v>
      </c>
    </row>
    <row r="350" spans="1:24" ht="31.15" customHeight="1" x14ac:dyDescent="0.2">
      <c r="A350" s="8"/>
      <c r="B350" s="71" t="s">
        <v>7</v>
      </c>
      <c r="C350" s="71"/>
      <c r="D350" s="71"/>
      <c r="E350" s="71"/>
      <c r="F350" s="71"/>
      <c r="G350" s="71"/>
      <c r="H350" s="71"/>
      <c r="I350" s="72"/>
      <c r="J350" s="41">
        <v>7</v>
      </c>
      <c r="K350" s="41">
        <v>1</v>
      </c>
      <c r="L350" s="42" t="s">
        <v>4</v>
      </c>
      <c r="M350" s="40">
        <v>0</v>
      </c>
      <c r="N350" s="73"/>
      <c r="O350" s="73"/>
      <c r="P350" s="43">
        <v>0</v>
      </c>
      <c r="Q350" s="44">
        <v>0</v>
      </c>
      <c r="R350" s="44">
        <v>0</v>
      </c>
      <c r="S350" s="45">
        <v>576272.77</v>
      </c>
      <c r="T350" s="46">
        <v>576272.77</v>
      </c>
      <c r="U350" s="47">
        <v>76270.37</v>
      </c>
      <c r="V350" s="74">
        <v>0</v>
      </c>
      <c r="W350" s="74"/>
      <c r="X350" s="7" t="s">
        <v>0</v>
      </c>
    </row>
    <row r="351" spans="1:24" ht="14.45" customHeight="1" x14ac:dyDescent="0.2">
      <c r="A351" s="8"/>
      <c r="B351" s="71" t="s">
        <v>18</v>
      </c>
      <c r="C351" s="71"/>
      <c r="D351" s="71"/>
      <c r="E351" s="71"/>
      <c r="F351" s="71"/>
      <c r="G351" s="71"/>
      <c r="H351" s="71"/>
      <c r="I351" s="72"/>
      <c r="J351" s="41">
        <v>7</v>
      </c>
      <c r="K351" s="41">
        <v>1</v>
      </c>
      <c r="L351" s="42" t="s">
        <v>4</v>
      </c>
      <c r="M351" s="40">
        <v>200</v>
      </c>
      <c r="N351" s="73"/>
      <c r="O351" s="73"/>
      <c r="P351" s="43">
        <v>0</v>
      </c>
      <c r="Q351" s="44">
        <v>0</v>
      </c>
      <c r="R351" s="44">
        <v>0</v>
      </c>
      <c r="S351" s="45">
        <v>576272.77</v>
      </c>
      <c r="T351" s="46">
        <v>576272.77</v>
      </c>
      <c r="U351" s="47">
        <v>76270.37</v>
      </c>
      <c r="V351" s="74">
        <v>0</v>
      </c>
      <c r="W351" s="74"/>
      <c r="X351" s="7" t="s">
        <v>0</v>
      </c>
    </row>
    <row r="352" spans="1:24" ht="21" customHeight="1" x14ac:dyDescent="0.2">
      <c r="A352" s="8"/>
      <c r="B352" s="71" t="s">
        <v>17</v>
      </c>
      <c r="C352" s="71"/>
      <c r="D352" s="71"/>
      <c r="E352" s="71"/>
      <c r="F352" s="71"/>
      <c r="G352" s="71"/>
      <c r="H352" s="71"/>
      <c r="I352" s="72"/>
      <c r="J352" s="41">
        <v>7</v>
      </c>
      <c r="K352" s="41">
        <v>1</v>
      </c>
      <c r="L352" s="42" t="s">
        <v>4</v>
      </c>
      <c r="M352" s="40">
        <v>240</v>
      </c>
      <c r="N352" s="73"/>
      <c r="O352" s="73"/>
      <c r="P352" s="43">
        <v>0</v>
      </c>
      <c r="Q352" s="44">
        <v>0</v>
      </c>
      <c r="R352" s="44">
        <v>0</v>
      </c>
      <c r="S352" s="45">
        <v>576272.77</v>
      </c>
      <c r="T352" s="46">
        <v>576272.77</v>
      </c>
      <c r="U352" s="47">
        <v>76270.37</v>
      </c>
      <c r="V352" s="74">
        <v>0</v>
      </c>
      <c r="W352" s="74"/>
      <c r="X352" s="7" t="s">
        <v>0</v>
      </c>
    </row>
    <row r="353" spans="1:24" ht="49.9" customHeight="1" x14ac:dyDescent="0.2">
      <c r="A353" s="8"/>
      <c r="B353" s="71" t="s">
        <v>143</v>
      </c>
      <c r="C353" s="71"/>
      <c r="D353" s="71"/>
      <c r="E353" s="71"/>
      <c r="F353" s="71"/>
      <c r="G353" s="71"/>
      <c r="H353" s="71"/>
      <c r="I353" s="72"/>
      <c r="J353" s="41">
        <v>7</v>
      </c>
      <c r="K353" s="41">
        <v>1</v>
      </c>
      <c r="L353" s="42" t="s">
        <v>142</v>
      </c>
      <c r="M353" s="40">
        <v>0</v>
      </c>
      <c r="N353" s="73"/>
      <c r="O353" s="73"/>
      <c r="P353" s="43">
        <v>0</v>
      </c>
      <c r="Q353" s="44">
        <v>0</v>
      </c>
      <c r="R353" s="44">
        <v>0</v>
      </c>
      <c r="S353" s="45">
        <v>412202</v>
      </c>
      <c r="T353" s="46">
        <v>412202</v>
      </c>
      <c r="U353" s="47">
        <v>374647.27</v>
      </c>
      <c r="V353" s="74">
        <v>0</v>
      </c>
      <c r="W353" s="74"/>
      <c r="X353" s="7" t="s">
        <v>0</v>
      </c>
    </row>
    <row r="354" spans="1:24" ht="12.6" customHeight="1" x14ac:dyDescent="0.2">
      <c r="A354" s="8"/>
      <c r="B354" s="71" t="s">
        <v>18</v>
      </c>
      <c r="C354" s="71"/>
      <c r="D354" s="71"/>
      <c r="E354" s="71"/>
      <c r="F354" s="71"/>
      <c r="G354" s="71"/>
      <c r="H354" s="71"/>
      <c r="I354" s="72"/>
      <c r="J354" s="41">
        <v>7</v>
      </c>
      <c r="K354" s="41">
        <v>1</v>
      </c>
      <c r="L354" s="42" t="s">
        <v>142</v>
      </c>
      <c r="M354" s="40">
        <v>200</v>
      </c>
      <c r="N354" s="73"/>
      <c r="O354" s="73"/>
      <c r="P354" s="43">
        <v>0</v>
      </c>
      <c r="Q354" s="44">
        <v>0</v>
      </c>
      <c r="R354" s="44">
        <v>0</v>
      </c>
      <c r="S354" s="45">
        <v>412202</v>
      </c>
      <c r="T354" s="46">
        <v>412202</v>
      </c>
      <c r="U354" s="47">
        <v>374647.27</v>
      </c>
      <c r="V354" s="74">
        <v>0</v>
      </c>
      <c r="W354" s="74"/>
      <c r="X354" s="7" t="s">
        <v>0</v>
      </c>
    </row>
    <row r="355" spans="1:24" ht="18" customHeight="1" x14ac:dyDescent="0.2">
      <c r="A355" s="8"/>
      <c r="B355" s="71" t="s">
        <v>17</v>
      </c>
      <c r="C355" s="71"/>
      <c r="D355" s="71"/>
      <c r="E355" s="71"/>
      <c r="F355" s="71"/>
      <c r="G355" s="71"/>
      <c r="H355" s="71"/>
      <c r="I355" s="72"/>
      <c r="J355" s="41">
        <v>7</v>
      </c>
      <c r="K355" s="41">
        <v>1</v>
      </c>
      <c r="L355" s="42" t="s">
        <v>142</v>
      </c>
      <c r="M355" s="40">
        <v>240</v>
      </c>
      <c r="N355" s="73"/>
      <c r="O355" s="73"/>
      <c r="P355" s="43">
        <v>0</v>
      </c>
      <c r="Q355" s="44">
        <v>0</v>
      </c>
      <c r="R355" s="44">
        <v>0</v>
      </c>
      <c r="S355" s="45">
        <v>412202</v>
      </c>
      <c r="T355" s="46">
        <v>412202</v>
      </c>
      <c r="U355" s="47">
        <v>374647.27</v>
      </c>
      <c r="V355" s="74">
        <v>0</v>
      </c>
      <c r="W355" s="74"/>
      <c r="X355" s="7" t="s">
        <v>0</v>
      </c>
    </row>
    <row r="356" spans="1:24" ht="30.6" customHeight="1" x14ac:dyDescent="0.2">
      <c r="A356" s="8"/>
      <c r="B356" s="71" t="s">
        <v>164</v>
      </c>
      <c r="C356" s="71"/>
      <c r="D356" s="71"/>
      <c r="E356" s="71"/>
      <c r="F356" s="71"/>
      <c r="G356" s="71"/>
      <c r="H356" s="71"/>
      <c r="I356" s="72"/>
      <c r="J356" s="41">
        <v>7</v>
      </c>
      <c r="K356" s="41">
        <v>1</v>
      </c>
      <c r="L356" s="42" t="s">
        <v>163</v>
      </c>
      <c r="M356" s="40">
        <v>0</v>
      </c>
      <c r="N356" s="73"/>
      <c r="O356" s="73"/>
      <c r="P356" s="43">
        <v>802848.85</v>
      </c>
      <c r="Q356" s="44">
        <v>572473.04</v>
      </c>
      <c r="R356" s="44">
        <v>136660.59</v>
      </c>
      <c r="S356" s="45">
        <v>842133.52</v>
      </c>
      <c r="T356" s="46">
        <v>2354116</v>
      </c>
      <c r="U356" s="47">
        <v>2354116</v>
      </c>
      <c r="V356" s="74">
        <v>0</v>
      </c>
      <c r="W356" s="74"/>
      <c r="X356" s="7" t="s">
        <v>0</v>
      </c>
    </row>
    <row r="357" spans="1:24" ht="29.45" customHeight="1" x14ac:dyDescent="0.2">
      <c r="A357" s="8"/>
      <c r="B357" s="71" t="s">
        <v>26</v>
      </c>
      <c r="C357" s="71"/>
      <c r="D357" s="71"/>
      <c r="E357" s="71"/>
      <c r="F357" s="71"/>
      <c r="G357" s="71"/>
      <c r="H357" s="71"/>
      <c r="I357" s="72"/>
      <c r="J357" s="41">
        <v>7</v>
      </c>
      <c r="K357" s="41">
        <v>1</v>
      </c>
      <c r="L357" s="42" t="s">
        <v>163</v>
      </c>
      <c r="M357" s="40">
        <v>100</v>
      </c>
      <c r="N357" s="73"/>
      <c r="O357" s="73"/>
      <c r="P357" s="43">
        <v>802848.85</v>
      </c>
      <c r="Q357" s="44">
        <v>572473.04</v>
      </c>
      <c r="R357" s="44">
        <v>136660.59</v>
      </c>
      <c r="S357" s="45">
        <v>842133.52</v>
      </c>
      <c r="T357" s="46">
        <v>2354116</v>
      </c>
      <c r="U357" s="47">
        <v>2354116</v>
      </c>
      <c r="V357" s="74">
        <v>0</v>
      </c>
      <c r="W357" s="74"/>
      <c r="X357" s="7" t="s">
        <v>0</v>
      </c>
    </row>
    <row r="358" spans="1:24" ht="9.6" customHeight="1" x14ac:dyDescent="0.2">
      <c r="A358" s="8"/>
      <c r="B358" s="71" t="s">
        <v>25</v>
      </c>
      <c r="C358" s="71"/>
      <c r="D358" s="71"/>
      <c r="E358" s="71"/>
      <c r="F358" s="71"/>
      <c r="G358" s="71"/>
      <c r="H358" s="71"/>
      <c r="I358" s="72"/>
      <c r="J358" s="41">
        <v>7</v>
      </c>
      <c r="K358" s="41">
        <v>1</v>
      </c>
      <c r="L358" s="42" t="s">
        <v>163</v>
      </c>
      <c r="M358" s="40">
        <v>110</v>
      </c>
      <c r="N358" s="73"/>
      <c r="O358" s="73"/>
      <c r="P358" s="43">
        <v>802848.85</v>
      </c>
      <c r="Q358" s="44">
        <v>572473.04</v>
      </c>
      <c r="R358" s="44">
        <v>136660.59</v>
      </c>
      <c r="S358" s="45">
        <v>842133.52</v>
      </c>
      <c r="T358" s="46">
        <v>2354116</v>
      </c>
      <c r="U358" s="47">
        <v>2354116</v>
      </c>
      <c r="V358" s="74">
        <v>0</v>
      </c>
      <c r="W358" s="74"/>
      <c r="X358" s="7" t="s">
        <v>0</v>
      </c>
    </row>
    <row r="359" spans="1:24" ht="49.15" customHeight="1" x14ac:dyDescent="0.2">
      <c r="A359" s="8"/>
      <c r="B359" s="71" t="s">
        <v>162</v>
      </c>
      <c r="C359" s="71"/>
      <c r="D359" s="71"/>
      <c r="E359" s="71"/>
      <c r="F359" s="71"/>
      <c r="G359" s="71"/>
      <c r="H359" s="71"/>
      <c r="I359" s="72"/>
      <c r="J359" s="41">
        <v>7</v>
      </c>
      <c r="K359" s="41">
        <v>1</v>
      </c>
      <c r="L359" s="42" t="s">
        <v>161</v>
      </c>
      <c r="M359" s="40">
        <v>0</v>
      </c>
      <c r="N359" s="73"/>
      <c r="O359" s="73"/>
      <c r="P359" s="43">
        <v>0</v>
      </c>
      <c r="Q359" s="44">
        <v>0</v>
      </c>
      <c r="R359" s="44">
        <v>0</v>
      </c>
      <c r="S359" s="45">
        <v>78948</v>
      </c>
      <c r="T359" s="46">
        <v>78948</v>
      </c>
      <c r="U359" s="47">
        <v>78948</v>
      </c>
      <c r="V359" s="74">
        <v>0</v>
      </c>
      <c r="W359" s="74"/>
      <c r="X359" s="7" t="s">
        <v>0</v>
      </c>
    </row>
    <row r="360" spans="1:24" ht="16.149999999999999" customHeight="1" x14ac:dyDescent="0.2">
      <c r="A360" s="8"/>
      <c r="B360" s="71" t="s">
        <v>18</v>
      </c>
      <c r="C360" s="71"/>
      <c r="D360" s="71"/>
      <c r="E360" s="71"/>
      <c r="F360" s="71"/>
      <c r="G360" s="71"/>
      <c r="H360" s="71"/>
      <c r="I360" s="72"/>
      <c r="J360" s="41">
        <v>7</v>
      </c>
      <c r="K360" s="41">
        <v>1</v>
      </c>
      <c r="L360" s="42" t="s">
        <v>161</v>
      </c>
      <c r="M360" s="40">
        <v>200</v>
      </c>
      <c r="N360" s="73"/>
      <c r="O360" s="73"/>
      <c r="P360" s="43">
        <v>0</v>
      </c>
      <c r="Q360" s="44">
        <v>0</v>
      </c>
      <c r="R360" s="44">
        <v>0</v>
      </c>
      <c r="S360" s="45">
        <v>78948</v>
      </c>
      <c r="T360" s="46">
        <v>78948</v>
      </c>
      <c r="U360" s="47">
        <v>78948</v>
      </c>
      <c r="V360" s="74">
        <v>0</v>
      </c>
      <c r="W360" s="74"/>
      <c r="X360" s="7" t="s">
        <v>0</v>
      </c>
    </row>
    <row r="361" spans="1:24" ht="18.600000000000001" customHeight="1" x14ac:dyDescent="0.2">
      <c r="A361" s="8"/>
      <c r="B361" s="71" t="s">
        <v>17</v>
      </c>
      <c r="C361" s="71"/>
      <c r="D361" s="71"/>
      <c r="E361" s="71"/>
      <c r="F361" s="71"/>
      <c r="G361" s="71"/>
      <c r="H361" s="71"/>
      <c r="I361" s="72"/>
      <c r="J361" s="41">
        <v>7</v>
      </c>
      <c r="K361" s="41">
        <v>1</v>
      </c>
      <c r="L361" s="42" t="s">
        <v>161</v>
      </c>
      <c r="M361" s="40">
        <v>240</v>
      </c>
      <c r="N361" s="73"/>
      <c r="O361" s="73"/>
      <c r="P361" s="43">
        <v>0</v>
      </c>
      <c r="Q361" s="44">
        <v>0</v>
      </c>
      <c r="R361" s="44">
        <v>0</v>
      </c>
      <c r="S361" s="45">
        <v>78948</v>
      </c>
      <c r="T361" s="46">
        <v>78948</v>
      </c>
      <c r="U361" s="47">
        <v>78948</v>
      </c>
      <c r="V361" s="74">
        <v>0</v>
      </c>
      <c r="W361" s="74"/>
      <c r="X361" s="7" t="s">
        <v>0</v>
      </c>
    </row>
    <row r="362" spans="1:24" ht="12" customHeight="1" x14ac:dyDescent="0.2">
      <c r="A362" s="8"/>
      <c r="B362" s="71" t="s">
        <v>160</v>
      </c>
      <c r="C362" s="71"/>
      <c r="D362" s="71"/>
      <c r="E362" s="71"/>
      <c r="F362" s="71"/>
      <c r="G362" s="71"/>
      <c r="H362" s="71"/>
      <c r="I362" s="72"/>
      <c r="J362" s="41">
        <v>7</v>
      </c>
      <c r="K362" s="41">
        <v>2</v>
      </c>
      <c r="L362" s="42">
        <v>0</v>
      </c>
      <c r="M362" s="40">
        <v>0</v>
      </c>
      <c r="N362" s="73"/>
      <c r="O362" s="73"/>
      <c r="P362" s="43">
        <v>72175030.219999999</v>
      </c>
      <c r="Q362" s="44">
        <v>125081153.77</v>
      </c>
      <c r="R362" s="44">
        <v>73404671.900000006</v>
      </c>
      <c r="S362" s="45">
        <v>180194179.08000001</v>
      </c>
      <c r="T362" s="46">
        <v>450855034.97000003</v>
      </c>
      <c r="U362" s="47">
        <v>432401193.47000003</v>
      </c>
      <c r="V362" s="74">
        <v>0</v>
      </c>
      <c r="W362" s="74"/>
      <c r="X362" s="7" t="s">
        <v>0</v>
      </c>
    </row>
    <row r="363" spans="1:24" ht="31.15" customHeight="1" x14ac:dyDescent="0.2">
      <c r="A363" s="8"/>
      <c r="B363" s="71" t="s">
        <v>9</v>
      </c>
      <c r="C363" s="71"/>
      <c r="D363" s="71"/>
      <c r="E363" s="71"/>
      <c r="F363" s="71"/>
      <c r="G363" s="71"/>
      <c r="H363" s="71"/>
      <c r="I363" s="72"/>
      <c r="J363" s="41">
        <v>7</v>
      </c>
      <c r="K363" s="41">
        <v>2</v>
      </c>
      <c r="L363" s="42" t="s">
        <v>8</v>
      </c>
      <c r="M363" s="40">
        <v>0</v>
      </c>
      <c r="N363" s="73"/>
      <c r="O363" s="73"/>
      <c r="P363" s="43">
        <v>14352161.390000001</v>
      </c>
      <c r="Q363" s="44">
        <v>25509601.800000001</v>
      </c>
      <c r="R363" s="44">
        <v>18616695.93</v>
      </c>
      <c r="S363" s="45">
        <v>26706930.34</v>
      </c>
      <c r="T363" s="46">
        <v>85185389.459999993</v>
      </c>
      <c r="U363" s="47">
        <v>85142637.450000003</v>
      </c>
      <c r="V363" s="74">
        <v>0</v>
      </c>
      <c r="W363" s="74"/>
      <c r="X363" s="7" t="s">
        <v>0</v>
      </c>
    </row>
    <row r="364" spans="1:24" ht="32.450000000000003" customHeight="1" x14ac:dyDescent="0.2">
      <c r="A364" s="8"/>
      <c r="B364" s="71" t="s">
        <v>26</v>
      </c>
      <c r="C364" s="71"/>
      <c r="D364" s="71"/>
      <c r="E364" s="71"/>
      <c r="F364" s="71"/>
      <c r="G364" s="71"/>
      <c r="H364" s="71"/>
      <c r="I364" s="72"/>
      <c r="J364" s="41">
        <v>7</v>
      </c>
      <c r="K364" s="41">
        <v>2</v>
      </c>
      <c r="L364" s="42" t="s">
        <v>8</v>
      </c>
      <c r="M364" s="40">
        <v>100</v>
      </c>
      <c r="N364" s="73"/>
      <c r="O364" s="73"/>
      <c r="P364" s="43">
        <v>9992289.9199999999</v>
      </c>
      <c r="Q364" s="44">
        <v>17378527.609999999</v>
      </c>
      <c r="R364" s="44">
        <v>9823306.4800000004</v>
      </c>
      <c r="S364" s="45">
        <v>10373319.02</v>
      </c>
      <c r="T364" s="46">
        <v>47567443.030000001</v>
      </c>
      <c r="U364" s="47">
        <v>47567443.030000001</v>
      </c>
      <c r="V364" s="74">
        <v>0</v>
      </c>
      <c r="W364" s="74"/>
      <c r="X364" s="7" t="s">
        <v>0</v>
      </c>
    </row>
    <row r="365" spans="1:24" ht="13.15" customHeight="1" x14ac:dyDescent="0.2">
      <c r="A365" s="8"/>
      <c r="B365" s="71" t="s">
        <v>25</v>
      </c>
      <c r="C365" s="71"/>
      <c r="D365" s="71"/>
      <c r="E365" s="71"/>
      <c r="F365" s="71"/>
      <c r="G365" s="71"/>
      <c r="H365" s="71"/>
      <c r="I365" s="72"/>
      <c r="J365" s="41">
        <v>7</v>
      </c>
      <c r="K365" s="41">
        <v>2</v>
      </c>
      <c r="L365" s="42" t="s">
        <v>8</v>
      </c>
      <c r="M365" s="40">
        <v>110</v>
      </c>
      <c r="N365" s="73"/>
      <c r="O365" s="73"/>
      <c r="P365" s="43">
        <v>9992289.9199999999</v>
      </c>
      <c r="Q365" s="44">
        <v>17378527.609999999</v>
      </c>
      <c r="R365" s="44">
        <v>9823306.4800000004</v>
      </c>
      <c r="S365" s="45">
        <v>10373319.02</v>
      </c>
      <c r="T365" s="46">
        <v>47567443.030000001</v>
      </c>
      <c r="U365" s="47">
        <v>47567443.030000001</v>
      </c>
      <c r="V365" s="74">
        <v>0</v>
      </c>
      <c r="W365" s="74"/>
      <c r="X365" s="7" t="s">
        <v>0</v>
      </c>
    </row>
    <row r="366" spans="1:24" ht="15" customHeight="1" x14ac:dyDescent="0.2">
      <c r="A366" s="8"/>
      <c r="B366" s="71" t="s">
        <v>18</v>
      </c>
      <c r="C366" s="71"/>
      <c r="D366" s="71"/>
      <c r="E366" s="71"/>
      <c r="F366" s="71"/>
      <c r="G366" s="71"/>
      <c r="H366" s="71"/>
      <c r="I366" s="72"/>
      <c r="J366" s="41">
        <v>7</v>
      </c>
      <c r="K366" s="41">
        <v>2</v>
      </c>
      <c r="L366" s="42" t="s">
        <v>8</v>
      </c>
      <c r="M366" s="40">
        <v>200</v>
      </c>
      <c r="N366" s="73"/>
      <c r="O366" s="73"/>
      <c r="P366" s="43">
        <v>4359871.47</v>
      </c>
      <c r="Q366" s="44">
        <v>8131074.1900000004</v>
      </c>
      <c r="R366" s="44">
        <v>8793389.4499999993</v>
      </c>
      <c r="S366" s="45">
        <v>13933611.32</v>
      </c>
      <c r="T366" s="46">
        <v>35217946.43</v>
      </c>
      <c r="U366" s="47">
        <v>35175194.420000002</v>
      </c>
      <c r="V366" s="74">
        <v>0</v>
      </c>
      <c r="W366" s="74"/>
      <c r="X366" s="7" t="s">
        <v>0</v>
      </c>
    </row>
    <row r="367" spans="1:24" ht="21" customHeight="1" x14ac:dyDescent="0.2">
      <c r="A367" s="8"/>
      <c r="B367" s="71" t="s">
        <v>17</v>
      </c>
      <c r="C367" s="71"/>
      <c r="D367" s="71"/>
      <c r="E367" s="71"/>
      <c r="F367" s="71"/>
      <c r="G367" s="71"/>
      <c r="H367" s="71"/>
      <c r="I367" s="72"/>
      <c r="J367" s="41">
        <v>7</v>
      </c>
      <c r="K367" s="41">
        <v>2</v>
      </c>
      <c r="L367" s="42" t="s">
        <v>8</v>
      </c>
      <c r="M367" s="40">
        <v>240</v>
      </c>
      <c r="N367" s="73"/>
      <c r="O367" s="73"/>
      <c r="P367" s="43">
        <v>4359871.47</v>
      </c>
      <c r="Q367" s="44">
        <v>8131074.1900000004</v>
      </c>
      <c r="R367" s="44">
        <v>8793389.4499999993</v>
      </c>
      <c r="S367" s="45">
        <v>13933611.32</v>
      </c>
      <c r="T367" s="46">
        <v>35217946.43</v>
      </c>
      <c r="U367" s="47">
        <v>35175194.420000002</v>
      </c>
      <c r="V367" s="74">
        <v>0</v>
      </c>
      <c r="W367" s="74"/>
      <c r="X367" s="7" t="s">
        <v>0</v>
      </c>
    </row>
    <row r="368" spans="1:24" ht="15" customHeight="1" x14ac:dyDescent="0.2">
      <c r="A368" s="8"/>
      <c r="B368" s="71" t="s">
        <v>24</v>
      </c>
      <c r="C368" s="71"/>
      <c r="D368" s="71"/>
      <c r="E368" s="71"/>
      <c r="F368" s="71"/>
      <c r="G368" s="71"/>
      <c r="H368" s="71"/>
      <c r="I368" s="72"/>
      <c r="J368" s="41">
        <v>7</v>
      </c>
      <c r="K368" s="41">
        <v>2</v>
      </c>
      <c r="L368" s="42" t="s">
        <v>8</v>
      </c>
      <c r="M368" s="40">
        <v>400</v>
      </c>
      <c r="N368" s="73"/>
      <c r="O368" s="73"/>
      <c r="P368" s="43">
        <v>0</v>
      </c>
      <c r="Q368" s="44">
        <v>0</v>
      </c>
      <c r="R368" s="44">
        <v>0</v>
      </c>
      <c r="S368" s="45">
        <v>2400000</v>
      </c>
      <c r="T368" s="46">
        <v>2400000</v>
      </c>
      <c r="U368" s="47">
        <v>2400000</v>
      </c>
      <c r="V368" s="74">
        <v>0</v>
      </c>
      <c r="W368" s="74"/>
      <c r="X368" s="7" t="s">
        <v>0</v>
      </c>
    </row>
    <row r="369" spans="1:24" ht="12.75" customHeight="1" x14ac:dyDescent="0.2">
      <c r="A369" s="8"/>
      <c r="B369" s="71" t="s">
        <v>23</v>
      </c>
      <c r="C369" s="71"/>
      <c r="D369" s="71"/>
      <c r="E369" s="71"/>
      <c r="F369" s="71"/>
      <c r="G369" s="71"/>
      <c r="H369" s="71"/>
      <c r="I369" s="72"/>
      <c r="J369" s="41">
        <v>7</v>
      </c>
      <c r="K369" s="41">
        <v>2</v>
      </c>
      <c r="L369" s="42" t="s">
        <v>8</v>
      </c>
      <c r="M369" s="40">
        <v>410</v>
      </c>
      <c r="N369" s="73"/>
      <c r="O369" s="73"/>
      <c r="P369" s="43">
        <v>0</v>
      </c>
      <c r="Q369" s="44">
        <v>0</v>
      </c>
      <c r="R369" s="44">
        <v>0</v>
      </c>
      <c r="S369" s="45">
        <v>2400000</v>
      </c>
      <c r="T369" s="46">
        <v>2400000</v>
      </c>
      <c r="U369" s="47">
        <v>2400000</v>
      </c>
      <c r="V369" s="74">
        <v>0</v>
      </c>
      <c r="W369" s="74"/>
      <c r="X369" s="7" t="s">
        <v>0</v>
      </c>
    </row>
    <row r="370" spans="1:24" ht="33" customHeight="1" x14ac:dyDescent="0.2">
      <c r="A370" s="8"/>
      <c r="B370" s="71" t="s">
        <v>159</v>
      </c>
      <c r="C370" s="71"/>
      <c r="D370" s="71"/>
      <c r="E370" s="71"/>
      <c r="F370" s="71"/>
      <c r="G370" s="71"/>
      <c r="H370" s="71"/>
      <c r="I370" s="72"/>
      <c r="J370" s="41">
        <v>7</v>
      </c>
      <c r="K370" s="41">
        <v>2</v>
      </c>
      <c r="L370" s="42" t="s">
        <v>158</v>
      </c>
      <c r="M370" s="40">
        <v>0</v>
      </c>
      <c r="N370" s="73"/>
      <c r="O370" s="73"/>
      <c r="P370" s="43">
        <v>0</v>
      </c>
      <c r="Q370" s="44">
        <v>0</v>
      </c>
      <c r="R370" s="44">
        <v>0</v>
      </c>
      <c r="S370" s="45">
        <v>1085139.05</v>
      </c>
      <c r="T370" s="46">
        <v>1085139.05</v>
      </c>
      <c r="U370" s="47">
        <v>1085139.05</v>
      </c>
      <c r="V370" s="74">
        <v>0</v>
      </c>
      <c r="W370" s="74"/>
      <c r="X370" s="7" t="s">
        <v>0</v>
      </c>
    </row>
    <row r="371" spans="1:24" ht="14.45" customHeight="1" x14ac:dyDescent="0.2">
      <c r="A371" s="8"/>
      <c r="B371" s="71" t="s">
        <v>18</v>
      </c>
      <c r="C371" s="71"/>
      <c r="D371" s="71"/>
      <c r="E371" s="71"/>
      <c r="F371" s="71"/>
      <c r="G371" s="71"/>
      <c r="H371" s="71"/>
      <c r="I371" s="72"/>
      <c r="J371" s="41">
        <v>7</v>
      </c>
      <c r="K371" s="41">
        <v>2</v>
      </c>
      <c r="L371" s="42" t="s">
        <v>158</v>
      </c>
      <c r="M371" s="40">
        <v>200</v>
      </c>
      <c r="N371" s="73"/>
      <c r="O371" s="73"/>
      <c r="P371" s="43">
        <v>0</v>
      </c>
      <c r="Q371" s="44">
        <v>0</v>
      </c>
      <c r="R371" s="44">
        <v>0</v>
      </c>
      <c r="S371" s="45">
        <v>1085139.05</v>
      </c>
      <c r="T371" s="46">
        <v>1085139.05</v>
      </c>
      <c r="U371" s="47">
        <v>1085139.05</v>
      </c>
      <c r="V371" s="74">
        <v>0</v>
      </c>
      <c r="W371" s="74"/>
      <c r="X371" s="7" t="s">
        <v>0</v>
      </c>
    </row>
    <row r="372" spans="1:24" ht="19.899999999999999" customHeight="1" x14ac:dyDescent="0.2">
      <c r="A372" s="8"/>
      <c r="B372" s="71" t="s">
        <v>17</v>
      </c>
      <c r="C372" s="71"/>
      <c r="D372" s="71"/>
      <c r="E372" s="71"/>
      <c r="F372" s="71"/>
      <c r="G372" s="71"/>
      <c r="H372" s="71"/>
      <c r="I372" s="72"/>
      <c r="J372" s="41">
        <v>7</v>
      </c>
      <c r="K372" s="41">
        <v>2</v>
      </c>
      <c r="L372" s="42" t="s">
        <v>158</v>
      </c>
      <c r="M372" s="40">
        <v>240</v>
      </c>
      <c r="N372" s="73"/>
      <c r="O372" s="73"/>
      <c r="P372" s="43">
        <v>0</v>
      </c>
      <c r="Q372" s="44">
        <v>0</v>
      </c>
      <c r="R372" s="44">
        <v>0</v>
      </c>
      <c r="S372" s="45">
        <v>1085139.05</v>
      </c>
      <c r="T372" s="46">
        <v>1085139.05</v>
      </c>
      <c r="U372" s="47">
        <v>1085139.05</v>
      </c>
      <c r="V372" s="74">
        <v>0</v>
      </c>
      <c r="W372" s="74"/>
      <c r="X372" s="7" t="s">
        <v>0</v>
      </c>
    </row>
    <row r="373" spans="1:24" ht="42.6" customHeight="1" x14ac:dyDescent="0.2">
      <c r="A373" s="8"/>
      <c r="B373" s="71" t="s">
        <v>157</v>
      </c>
      <c r="C373" s="71"/>
      <c r="D373" s="71"/>
      <c r="E373" s="71"/>
      <c r="F373" s="71"/>
      <c r="G373" s="71"/>
      <c r="H373" s="71"/>
      <c r="I373" s="72"/>
      <c r="J373" s="41">
        <v>7</v>
      </c>
      <c r="K373" s="41">
        <v>2</v>
      </c>
      <c r="L373" s="42" t="s">
        <v>156</v>
      </c>
      <c r="M373" s="40">
        <v>0</v>
      </c>
      <c r="N373" s="73"/>
      <c r="O373" s="73"/>
      <c r="P373" s="43">
        <v>0</v>
      </c>
      <c r="Q373" s="44">
        <v>0</v>
      </c>
      <c r="R373" s="44">
        <v>0</v>
      </c>
      <c r="S373" s="45">
        <v>10523179</v>
      </c>
      <c r="T373" s="46">
        <v>10523179</v>
      </c>
      <c r="U373" s="47">
        <v>5994572.1699999999</v>
      </c>
      <c r="V373" s="74">
        <v>0</v>
      </c>
      <c r="W373" s="74"/>
      <c r="X373" s="7" t="s">
        <v>0</v>
      </c>
    </row>
    <row r="374" spans="1:24" ht="14.45" customHeight="1" x14ac:dyDescent="0.2">
      <c r="A374" s="8"/>
      <c r="B374" s="71" t="s">
        <v>18</v>
      </c>
      <c r="C374" s="71"/>
      <c r="D374" s="71"/>
      <c r="E374" s="71"/>
      <c r="F374" s="71"/>
      <c r="G374" s="71"/>
      <c r="H374" s="71"/>
      <c r="I374" s="72"/>
      <c r="J374" s="41">
        <v>7</v>
      </c>
      <c r="K374" s="41">
        <v>2</v>
      </c>
      <c r="L374" s="42" t="s">
        <v>156</v>
      </c>
      <c r="M374" s="40">
        <v>200</v>
      </c>
      <c r="N374" s="73"/>
      <c r="O374" s="73"/>
      <c r="P374" s="43">
        <v>0</v>
      </c>
      <c r="Q374" s="44">
        <v>0</v>
      </c>
      <c r="R374" s="44">
        <v>0</v>
      </c>
      <c r="S374" s="45">
        <v>10523179</v>
      </c>
      <c r="T374" s="46">
        <v>10523179</v>
      </c>
      <c r="U374" s="47">
        <v>5994572.1699999999</v>
      </c>
      <c r="V374" s="74">
        <v>0</v>
      </c>
      <c r="W374" s="74"/>
      <c r="X374" s="7" t="s">
        <v>0</v>
      </c>
    </row>
    <row r="375" spans="1:24" ht="22.9" customHeight="1" x14ac:dyDescent="0.2">
      <c r="A375" s="8"/>
      <c r="B375" s="71" t="s">
        <v>17</v>
      </c>
      <c r="C375" s="71"/>
      <c r="D375" s="71"/>
      <c r="E375" s="71"/>
      <c r="F375" s="71"/>
      <c r="G375" s="71"/>
      <c r="H375" s="71"/>
      <c r="I375" s="72"/>
      <c r="J375" s="41">
        <v>7</v>
      </c>
      <c r="K375" s="41">
        <v>2</v>
      </c>
      <c r="L375" s="42" t="s">
        <v>156</v>
      </c>
      <c r="M375" s="40">
        <v>240</v>
      </c>
      <c r="N375" s="73"/>
      <c r="O375" s="73"/>
      <c r="P375" s="43">
        <v>0</v>
      </c>
      <c r="Q375" s="44">
        <v>0</v>
      </c>
      <c r="R375" s="44">
        <v>0</v>
      </c>
      <c r="S375" s="45">
        <v>10523179</v>
      </c>
      <c r="T375" s="46">
        <v>10523179</v>
      </c>
      <c r="U375" s="47">
        <v>5994572.1699999999</v>
      </c>
      <c r="V375" s="74">
        <v>0</v>
      </c>
      <c r="W375" s="74"/>
      <c r="X375" s="7" t="s">
        <v>0</v>
      </c>
    </row>
    <row r="376" spans="1:24" ht="21" customHeight="1" x14ac:dyDescent="0.2">
      <c r="A376" s="8"/>
      <c r="B376" s="71" t="s">
        <v>155</v>
      </c>
      <c r="C376" s="71"/>
      <c r="D376" s="71"/>
      <c r="E376" s="71"/>
      <c r="F376" s="71"/>
      <c r="G376" s="71"/>
      <c r="H376" s="71"/>
      <c r="I376" s="72"/>
      <c r="J376" s="41">
        <v>7</v>
      </c>
      <c r="K376" s="41">
        <v>2</v>
      </c>
      <c r="L376" s="42" t="s">
        <v>154</v>
      </c>
      <c r="M376" s="40">
        <v>0</v>
      </c>
      <c r="N376" s="73"/>
      <c r="O376" s="73"/>
      <c r="P376" s="43">
        <v>2099584.66</v>
      </c>
      <c r="Q376" s="44">
        <v>3455475.66</v>
      </c>
      <c r="R376" s="44">
        <v>2147313.58</v>
      </c>
      <c r="S376" s="45">
        <v>4516761.87</v>
      </c>
      <c r="T376" s="46">
        <v>12219135.77</v>
      </c>
      <c r="U376" s="47">
        <v>12219135.77</v>
      </c>
      <c r="V376" s="74">
        <v>0</v>
      </c>
      <c r="W376" s="74"/>
      <c r="X376" s="7" t="s">
        <v>0</v>
      </c>
    </row>
    <row r="377" spans="1:24" ht="29.45" customHeight="1" x14ac:dyDescent="0.2">
      <c r="A377" s="8"/>
      <c r="B377" s="71" t="s">
        <v>26</v>
      </c>
      <c r="C377" s="71"/>
      <c r="D377" s="71"/>
      <c r="E377" s="71"/>
      <c r="F377" s="71"/>
      <c r="G377" s="71"/>
      <c r="H377" s="71"/>
      <c r="I377" s="72"/>
      <c r="J377" s="41">
        <v>7</v>
      </c>
      <c r="K377" s="41">
        <v>2</v>
      </c>
      <c r="L377" s="42" t="s">
        <v>154</v>
      </c>
      <c r="M377" s="40">
        <v>100</v>
      </c>
      <c r="N377" s="73"/>
      <c r="O377" s="73"/>
      <c r="P377" s="43">
        <v>2097584.66</v>
      </c>
      <c r="Q377" s="44">
        <v>3369912.06</v>
      </c>
      <c r="R377" s="44">
        <v>2089863.58</v>
      </c>
      <c r="S377" s="45">
        <v>4452075.47</v>
      </c>
      <c r="T377" s="46">
        <v>12009435.77</v>
      </c>
      <c r="U377" s="47">
        <v>12009435.77</v>
      </c>
      <c r="V377" s="74">
        <v>0</v>
      </c>
      <c r="W377" s="74"/>
      <c r="X377" s="7" t="s">
        <v>0</v>
      </c>
    </row>
    <row r="378" spans="1:24" ht="12" customHeight="1" x14ac:dyDescent="0.2">
      <c r="A378" s="8"/>
      <c r="B378" s="71" t="s">
        <v>25</v>
      </c>
      <c r="C378" s="71"/>
      <c r="D378" s="71"/>
      <c r="E378" s="71"/>
      <c r="F378" s="71"/>
      <c r="G378" s="71"/>
      <c r="H378" s="71"/>
      <c r="I378" s="72"/>
      <c r="J378" s="41">
        <v>7</v>
      </c>
      <c r="K378" s="41">
        <v>2</v>
      </c>
      <c r="L378" s="42" t="s">
        <v>154</v>
      </c>
      <c r="M378" s="40">
        <v>110</v>
      </c>
      <c r="N378" s="73"/>
      <c r="O378" s="73"/>
      <c r="P378" s="43">
        <v>2097584.66</v>
      </c>
      <c r="Q378" s="44">
        <v>3369912.06</v>
      </c>
      <c r="R378" s="44">
        <v>2089863.58</v>
      </c>
      <c r="S378" s="45">
        <v>4452075.47</v>
      </c>
      <c r="T378" s="46">
        <v>12009435.77</v>
      </c>
      <c r="U378" s="47">
        <v>12009435.77</v>
      </c>
      <c r="V378" s="74">
        <v>0</v>
      </c>
      <c r="W378" s="74"/>
      <c r="X378" s="7" t="s">
        <v>0</v>
      </c>
    </row>
    <row r="379" spans="1:24" ht="10.9" customHeight="1" x14ac:dyDescent="0.2">
      <c r="A379" s="8"/>
      <c r="B379" s="71" t="s">
        <v>18</v>
      </c>
      <c r="C379" s="71"/>
      <c r="D379" s="71"/>
      <c r="E379" s="71"/>
      <c r="F379" s="71"/>
      <c r="G379" s="71"/>
      <c r="H379" s="71"/>
      <c r="I379" s="72"/>
      <c r="J379" s="41">
        <v>7</v>
      </c>
      <c r="K379" s="41">
        <v>2</v>
      </c>
      <c r="L379" s="42" t="s">
        <v>154</v>
      </c>
      <c r="M379" s="40">
        <v>200</v>
      </c>
      <c r="N379" s="73"/>
      <c r="O379" s="73"/>
      <c r="P379" s="43">
        <v>2000</v>
      </c>
      <c r="Q379" s="44">
        <v>85563.6</v>
      </c>
      <c r="R379" s="44">
        <v>57450</v>
      </c>
      <c r="S379" s="45">
        <v>64686.400000000001</v>
      </c>
      <c r="T379" s="46">
        <v>209700</v>
      </c>
      <c r="U379" s="47">
        <v>209700</v>
      </c>
      <c r="V379" s="74">
        <v>0</v>
      </c>
      <c r="W379" s="74"/>
      <c r="X379" s="7" t="s">
        <v>0</v>
      </c>
    </row>
    <row r="380" spans="1:24" ht="18.600000000000001" customHeight="1" x14ac:dyDescent="0.2">
      <c r="A380" s="8"/>
      <c r="B380" s="71" t="s">
        <v>17</v>
      </c>
      <c r="C380" s="71"/>
      <c r="D380" s="71"/>
      <c r="E380" s="71"/>
      <c r="F380" s="71"/>
      <c r="G380" s="71"/>
      <c r="H380" s="71"/>
      <c r="I380" s="72"/>
      <c r="J380" s="41">
        <v>7</v>
      </c>
      <c r="K380" s="41">
        <v>2</v>
      </c>
      <c r="L380" s="42" t="s">
        <v>154</v>
      </c>
      <c r="M380" s="40">
        <v>240</v>
      </c>
      <c r="N380" s="73"/>
      <c r="O380" s="73"/>
      <c r="P380" s="43">
        <v>2000</v>
      </c>
      <c r="Q380" s="44">
        <v>85563.6</v>
      </c>
      <c r="R380" s="44">
        <v>57450</v>
      </c>
      <c r="S380" s="45">
        <v>64686.400000000001</v>
      </c>
      <c r="T380" s="46">
        <v>209700</v>
      </c>
      <c r="U380" s="47">
        <v>209700</v>
      </c>
      <c r="V380" s="74">
        <v>0</v>
      </c>
      <c r="W380" s="74"/>
      <c r="X380" s="7" t="s">
        <v>0</v>
      </c>
    </row>
    <row r="381" spans="1:24" ht="22.15" customHeight="1" x14ac:dyDescent="0.2">
      <c r="A381" s="8"/>
      <c r="B381" s="71" t="s">
        <v>153</v>
      </c>
      <c r="C381" s="71"/>
      <c r="D381" s="71"/>
      <c r="E381" s="71"/>
      <c r="F381" s="71"/>
      <c r="G381" s="71"/>
      <c r="H381" s="71"/>
      <c r="I381" s="72"/>
      <c r="J381" s="41">
        <v>7</v>
      </c>
      <c r="K381" s="41">
        <v>2</v>
      </c>
      <c r="L381" s="42" t="s">
        <v>152</v>
      </c>
      <c r="M381" s="40">
        <v>0</v>
      </c>
      <c r="N381" s="73"/>
      <c r="O381" s="73"/>
      <c r="P381" s="43">
        <v>33269889.469999999</v>
      </c>
      <c r="Q381" s="44">
        <v>67797333.870000005</v>
      </c>
      <c r="R381" s="44">
        <v>29304344.699999999</v>
      </c>
      <c r="S381" s="45">
        <v>76087631.959999993</v>
      </c>
      <c r="T381" s="46">
        <v>206459200</v>
      </c>
      <c r="U381" s="47">
        <v>206459200</v>
      </c>
      <c r="V381" s="74">
        <v>0</v>
      </c>
      <c r="W381" s="74"/>
      <c r="X381" s="7" t="s">
        <v>0</v>
      </c>
    </row>
    <row r="382" spans="1:24" ht="30.6" customHeight="1" x14ac:dyDescent="0.2">
      <c r="A382" s="8"/>
      <c r="B382" s="71" t="s">
        <v>26</v>
      </c>
      <c r="C382" s="71"/>
      <c r="D382" s="71"/>
      <c r="E382" s="71"/>
      <c r="F382" s="71"/>
      <c r="G382" s="71"/>
      <c r="H382" s="71"/>
      <c r="I382" s="72"/>
      <c r="J382" s="41">
        <v>7</v>
      </c>
      <c r="K382" s="41">
        <v>2</v>
      </c>
      <c r="L382" s="42" t="s">
        <v>152</v>
      </c>
      <c r="M382" s="40">
        <v>100</v>
      </c>
      <c r="N382" s="73"/>
      <c r="O382" s="73"/>
      <c r="P382" s="43">
        <v>33175889.469999999</v>
      </c>
      <c r="Q382" s="44">
        <v>67440518.870000005</v>
      </c>
      <c r="R382" s="44">
        <v>23786101.359999999</v>
      </c>
      <c r="S382" s="45">
        <v>74306690.299999997</v>
      </c>
      <c r="T382" s="46">
        <v>198709200</v>
      </c>
      <c r="U382" s="47">
        <v>198709200</v>
      </c>
      <c r="V382" s="74">
        <v>0</v>
      </c>
      <c r="W382" s="74"/>
      <c r="X382" s="7" t="s">
        <v>0</v>
      </c>
    </row>
    <row r="383" spans="1:24" ht="11.45" customHeight="1" x14ac:dyDescent="0.2">
      <c r="A383" s="8"/>
      <c r="B383" s="71" t="s">
        <v>25</v>
      </c>
      <c r="C383" s="71"/>
      <c r="D383" s="71"/>
      <c r="E383" s="71"/>
      <c r="F383" s="71"/>
      <c r="G383" s="71"/>
      <c r="H383" s="71"/>
      <c r="I383" s="72"/>
      <c r="J383" s="41">
        <v>7</v>
      </c>
      <c r="K383" s="41">
        <v>2</v>
      </c>
      <c r="L383" s="42" t="s">
        <v>152</v>
      </c>
      <c r="M383" s="40">
        <v>110</v>
      </c>
      <c r="N383" s="73"/>
      <c r="O383" s="73"/>
      <c r="P383" s="43">
        <v>33175889.469999999</v>
      </c>
      <c r="Q383" s="44">
        <v>67440518.870000005</v>
      </c>
      <c r="R383" s="44">
        <v>23786101.359999999</v>
      </c>
      <c r="S383" s="45">
        <v>74306690.299999997</v>
      </c>
      <c r="T383" s="46">
        <v>198709200</v>
      </c>
      <c r="U383" s="47">
        <v>198709200</v>
      </c>
      <c r="V383" s="74">
        <v>0</v>
      </c>
      <c r="W383" s="74"/>
      <c r="X383" s="7" t="s">
        <v>0</v>
      </c>
    </row>
    <row r="384" spans="1:24" ht="13.15" customHeight="1" x14ac:dyDescent="0.2">
      <c r="A384" s="8"/>
      <c r="B384" s="71" t="s">
        <v>18</v>
      </c>
      <c r="C384" s="71"/>
      <c r="D384" s="71"/>
      <c r="E384" s="71"/>
      <c r="F384" s="71"/>
      <c r="G384" s="71"/>
      <c r="H384" s="71"/>
      <c r="I384" s="72"/>
      <c r="J384" s="41">
        <v>7</v>
      </c>
      <c r="K384" s="41">
        <v>2</v>
      </c>
      <c r="L384" s="42" t="s">
        <v>152</v>
      </c>
      <c r="M384" s="40">
        <v>200</v>
      </c>
      <c r="N384" s="73"/>
      <c r="O384" s="73"/>
      <c r="P384" s="43">
        <v>94000</v>
      </c>
      <c r="Q384" s="44">
        <v>356815</v>
      </c>
      <c r="R384" s="44">
        <v>5518243.3399999999</v>
      </c>
      <c r="S384" s="45">
        <v>1780941.66</v>
      </c>
      <c r="T384" s="46">
        <v>7750000</v>
      </c>
      <c r="U384" s="47">
        <v>7750000</v>
      </c>
      <c r="V384" s="74">
        <v>0</v>
      </c>
      <c r="W384" s="74"/>
      <c r="X384" s="7" t="s">
        <v>0</v>
      </c>
    </row>
    <row r="385" spans="1:24" ht="18" customHeight="1" x14ac:dyDescent="0.2">
      <c r="A385" s="8"/>
      <c r="B385" s="71" t="s">
        <v>17</v>
      </c>
      <c r="C385" s="71"/>
      <c r="D385" s="71"/>
      <c r="E385" s="71"/>
      <c r="F385" s="71"/>
      <c r="G385" s="71"/>
      <c r="H385" s="71"/>
      <c r="I385" s="72"/>
      <c r="J385" s="41">
        <v>7</v>
      </c>
      <c r="K385" s="41">
        <v>2</v>
      </c>
      <c r="L385" s="42" t="s">
        <v>152</v>
      </c>
      <c r="M385" s="40">
        <v>240</v>
      </c>
      <c r="N385" s="73"/>
      <c r="O385" s="73"/>
      <c r="P385" s="43">
        <v>94000</v>
      </c>
      <c r="Q385" s="44">
        <v>356815</v>
      </c>
      <c r="R385" s="44">
        <v>5518243.3399999999</v>
      </c>
      <c r="S385" s="45">
        <v>1780941.66</v>
      </c>
      <c r="T385" s="46">
        <v>7750000</v>
      </c>
      <c r="U385" s="47">
        <v>7750000</v>
      </c>
      <c r="V385" s="74">
        <v>0</v>
      </c>
      <c r="W385" s="74"/>
      <c r="X385" s="7" t="s">
        <v>0</v>
      </c>
    </row>
    <row r="386" spans="1:24" ht="38.450000000000003" customHeight="1" x14ac:dyDescent="0.2">
      <c r="A386" s="8"/>
      <c r="B386" s="71" t="s">
        <v>151</v>
      </c>
      <c r="C386" s="71"/>
      <c r="D386" s="71"/>
      <c r="E386" s="71"/>
      <c r="F386" s="71"/>
      <c r="G386" s="71"/>
      <c r="H386" s="71"/>
      <c r="I386" s="72"/>
      <c r="J386" s="41">
        <v>7</v>
      </c>
      <c r="K386" s="41">
        <v>2</v>
      </c>
      <c r="L386" s="42" t="s">
        <v>150</v>
      </c>
      <c r="M386" s="40">
        <v>0</v>
      </c>
      <c r="N386" s="73"/>
      <c r="O386" s="73"/>
      <c r="P386" s="43">
        <v>8017732.96</v>
      </c>
      <c r="Q386" s="44">
        <v>11614674.789999999</v>
      </c>
      <c r="R386" s="44">
        <v>9830419.4399999995</v>
      </c>
      <c r="S386" s="45">
        <v>16306272.810000001</v>
      </c>
      <c r="T386" s="46">
        <v>45769100</v>
      </c>
      <c r="U386" s="47">
        <v>45759899.57</v>
      </c>
      <c r="V386" s="74">
        <v>0</v>
      </c>
      <c r="W386" s="74"/>
      <c r="X386" s="7" t="s">
        <v>0</v>
      </c>
    </row>
    <row r="387" spans="1:24" ht="31.15" customHeight="1" x14ac:dyDescent="0.2">
      <c r="A387" s="8"/>
      <c r="B387" s="71" t="s">
        <v>26</v>
      </c>
      <c r="C387" s="71"/>
      <c r="D387" s="71"/>
      <c r="E387" s="71"/>
      <c r="F387" s="71"/>
      <c r="G387" s="71"/>
      <c r="H387" s="71"/>
      <c r="I387" s="72"/>
      <c r="J387" s="41">
        <v>7</v>
      </c>
      <c r="K387" s="41">
        <v>2</v>
      </c>
      <c r="L387" s="42" t="s">
        <v>150</v>
      </c>
      <c r="M387" s="40">
        <v>100</v>
      </c>
      <c r="N387" s="73"/>
      <c r="O387" s="73"/>
      <c r="P387" s="43">
        <v>6625885.1100000003</v>
      </c>
      <c r="Q387" s="44">
        <v>9832597.7400000002</v>
      </c>
      <c r="R387" s="44">
        <v>8663966.4199999999</v>
      </c>
      <c r="S387" s="45">
        <v>13108850.73</v>
      </c>
      <c r="T387" s="46">
        <v>38231300</v>
      </c>
      <c r="U387" s="47">
        <v>38231300</v>
      </c>
      <c r="V387" s="74">
        <v>0</v>
      </c>
      <c r="W387" s="74"/>
      <c r="X387" s="7" t="s">
        <v>0</v>
      </c>
    </row>
    <row r="388" spans="1:24" ht="10.15" customHeight="1" x14ac:dyDescent="0.2">
      <c r="A388" s="8"/>
      <c r="B388" s="71" t="s">
        <v>25</v>
      </c>
      <c r="C388" s="71"/>
      <c r="D388" s="71"/>
      <c r="E388" s="71"/>
      <c r="F388" s="71"/>
      <c r="G388" s="71"/>
      <c r="H388" s="71"/>
      <c r="I388" s="72"/>
      <c r="J388" s="41">
        <v>7</v>
      </c>
      <c r="K388" s="41">
        <v>2</v>
      </c>
      <c r="L388" s="42" t="s">
        <v>150</v>
      </c>
      <c r="M388" s="40">
        <v>110</v>
      </c>
      <c r="N388" s="73"/>
      <c r="O388" s="73"/>
      <c r="P388" s="43">
        <v>6625885.1100000003</v>
      </c>
      <c r="Q388" s="44">
        <v>9832597.7400000002</v>
      </c>
      <c r="R388" s="44">
        <v>8663966.4199999999</v>
      </c>
      <c r="S388" s="45">
        <v>13108850.73</v>
      </c>
      <c r="T388" s="46">
        <v>38231300</v>
      </c>
      <c r="U388" s="47">
        <v>38231300</v>
      </c>
      <c r="V388" s="74">
        <v>0</v>
      </c>
      <c r="W388" s="74"/>
      <c r="X388" s="7" t="s">
        <v>0</v>
      </c>
    </row>
    <row r="389" spans="1:24" ht="13.15" customHeight="1" x14ac:dyDescent="0.2">
      <c r="A389" s="8"/>
      <c r="B389" s="71" t="s">
        <v>18</v>
      </c>
      <c r="C389" s="71"/>
      <c r="D389" s="71"/>
      <c r="E389" s="71"/>
      <c r="F389" s="71"/>
      <c r="G389" s="71"/>
      <c r="H389" s="71"/>
      <c r="I389" s="72"/>
      <c r="J389" s="41">
        <v>7</v>
      </c>
      <c r="K389" s="41">
        <v>2</v>
      </c>
      <c r="L389" s="42" t="s">
        <v>150</v>
      </c>
      <c r="M389" s="40">
        <v>200</v>
      </c>
      <c r="N389" s="73"/>
      <c r="O389" s="73"/>
      <c r="P389" s="43">
        <v>1391847.85</v>
      </c>
      <c r="Q389" s="44">
        <v>1774577.05</v>
      </c>
      <c r="R389" s="44">
        <v>1156803.1399999999</v>
      </c>
      <c r="S389" s="45">
        <v>3149371.96</v>
      </c>
      <c r="T389" s="46">
        <v>7472600</v>
      </c>
      <c r="U389" s="47">
        <v>7463399.5700000003</v>
      </c>
      <c r="V389" s="74">
        <v>0</v>
      </c>
      <c r="W389" s="74"/>
      <c r="X389" s="7" t="s">
        <v>0</v>
      </c>
    </row>
    <row r="390" spans="1:24" ht="19.899999999999999" customHeight="1" x14ac:dyDescent="0.2">
      <c r="A390" s="8"/>
      <c r="B390" s="71" t="s">
        <v>17</v>
      </c>
      <c r="C390" s="71"/>
      <c r="D390" s="71"/>
      <c r="E390" s="71"/>
      <c r="F390" s="71"/>
      <c r="G390" s="71"/>
      <c r="H390" s="71"/>
      <c r="I390" s="72"/>
      <c r="J390" s="41">
        <v>7</v>
      </c>
      <c r="K390" s="41">
        <v>2</v>
      </c>
      <c r="L390" s="42" t="s">
        <v>150</v>
      </c>
      <c r="M390" s="40">
        <v>240</v>
      </c>
      <c r="N390" s="73"/>
      <c r="O390" s="73"/>
      <c r="P390" s="43">
        <v>1391847.85</v>
      </c>
      <c r="Q390" s="44">
        <v>1774577.05</v>
      </c>
      <c r="R390" s="44">
        <v>1156803.1399999999</v>
      </c>
      <c r="S390" s="45">
        <v>3149371.96</v>
      </c>
      <c r="T390" s="46">
        <v>7472600</v>
      </c>
      <c r="U390" s="47">
        <v>7463399.5700000003</v>
      </c>
      <c r="V390" s="74">
        <v>0</v>
      </c>
      <c r="W390" s="74"/>
      <c r="X390" s="7" t="s">
        <v>0</v>
      </c>
    </row>
    <row r="391" spans="1:24" ht="12.75" customHeight="1" x14ac:dyDescent="0.2">
      <c r="A391" s="8"/>
      <c r="B391" s="71" t="s">
        <v>22</v>
      </c>
      <c r="C391" s="71"/>
      <c r="D391" s="71"/>
      <c r="E391" s="71"/>
      <c r="F391" s="71"/>
      <c r="G391" s="71"/>
      <c r="H391" s="71"/>
      <c r="I391" s="72"/>
      <c r="J391" s="41">
        <v>7</v>
      </c>
      <c r="K391" s="41">
        <v>2</v>
      </c>
      <c r="L391" s="42" t="s">
        <v>150</v>
      </c>
      <c r="M391" s="40">
        <v>800</v>
      </c>
      <c r="N391" s="73"/>
      <c r="O391" s="73"/>
      <c r="P391" s="43">
        <v>0</v>
      </c>
      <c r="Q391" s="44">
        <v>7500</v>
      </c>
      <c r="R391" s="44">
        <v>9649.8799999999992</v>
      </c>
      <c r="S391" s="45">
        <v>48050.12</v>
      </c>
      <c r="T391" s="46">
        <v>65200</v>
      </c>
      <c r="U391" s="47">
        <v>65200</v>
      </c>
      <c r="V391" s="74">
        <v>0</v>
      </c>
      <c r="W391" s="74"/>
      <c r="X391" s="7" t="s">
        <v>0</v>
      </c>
    </row>
    <row r="392" spans="1:24" ht="10.15" customHeight="1" x14ac:dyDescent="0.2">
      <c r="A392" s="8"/>
      <c r="B392" s="71" t="s">
        <v>21</v>
      </c>
      <c r="C392" s="71"/>
      <c r="D392" s="71"/>
      <c r="E392" s="71"/>
      <c r="F392" s="71"/>
      <c r="G392" s="71"/>
      <c r="H392" s="71"/>
      <c r="I392" s="72"/>
      <c r="J392" s="41">
        <v>7</v>
      </c>
      <c r="K392" s="41">
        <v>2</v>
      </c>
      <c r="L392" s="42" t="s">
        <v>150</v>
      </c>
      <c r="M392" s="40">
        <v>850</v>
      </c>
      <c r="N392" s="73"/>
      <c r="O392" s="73"/>
      <c r="P392" s="43">
        <v>0</v>
      </c>
      <c r="Q392" s="44">
        <v>7500</v>
      </c>
      <c r="R392" s="44">
        <v>9649.8799999999992</v>
      </c>
      <c r="S392" s="45">
        <v>48050.12</v>
      </c>
      <c r="T392" s="46">
        <v>65200</v>
      </c>
      <c r="U392" s="47">
        <v>65200</v>
      </c>
      <c r="V392" s="74">
        <v>0</v>
      </c>
      <c r="W392" s="74"/>
      <c r="X392" s="7" t="s">
        <v>0</v>
      </c>
    </row>
    <row r="393" spans="1:24" ht="18" customHeight="1" x14ac:dyDescent="0.2">
      <c r="A393" s="8"/>
      <c r="B393" s="71" t="s">
        <v>149</v>
      </c>
      <c r="C393" s="71"/>
      <c r="D393" s="71"/>
      <c r="E393" s="71"/>
      <c r="F393" s="71"/>
      <c r="G393" s="71"/>
      <c r="H393" s="71"/>
      <c r="I393" s="72"/>
      <c r="J393" s="41">
        <v>7</v>
      </c>
      <c r="K393" s="41">
        <v>2</v>
      </c>
      <c r="L393" s="42" t="s">
        <v>148</v>
      </c>
      <c r="M393" s="40">
        <v>0</v>
      </c>
      <c r="N393" s="73"/>
      <c r="O393" s="73"/>
      <c r="P393" s="43">
        <v>6461128.3700000001</v>
      </c>
      <c r="Q393" s="44">
        <v>5815805.9900000002</v>
      </c>
      <c r="R393" s="44">
        <v>1089264.6599999999</v>
      </c>
      <c r="S393" s="45">
        <v>11371800.98</v>
      </c>
      <c r="T393" s="46">
        <v>24738000</v>
      </c>
      <c r="U393" s="47">
        <v>22147723.93</v>
      </c>
      <c r="V393" s="74">
        <v>0</v>
      </c>
      <c r="W393" s="74"/>
      <c r="X393" s="7" t="s">
        <v>0</v>
      </c>
    </row>
    <row r="394" spans="1:24" ht="12.6" customHeight="1" x14ac:dyDescent="0.2">
      <c r="A394" s="8"/>
      <c r="B394" s="71" t="s">
        <v>18</v>
      </c>
      <c r="C394" s="71"/>
      <c r="D394" s="71"/>
      <c r="E394" s="71"/>
      <c r="F394" s="71"/>
      <c r="G394" s="71"/>
      <c r="H394" s="71"/>
      <c r="I394" s="72"/>
      <c r="J394" s="41">
        <v>7</v>
      </c>
      <c r="K394" s="41">
        <v>2</v>
      </c>
      <c r="L394" s="42" t="s">
        <v>148</v>
      </c>
      <c r="M394" s="40">
        <v>200</v>
      </c>
      <c r="N394" s="73"/>
      <c r="O394" s="73"/>
      <c r="P394" s="43">
        <v>6461128.3700000001</v>
      </c>
      <c r="Q394" s="44">
        <v>5815805.9900000002</v>
      </c>
      <c r="R394" s="44">
        <v>1089264.6599999999</v>
      </c>
      <c r="S394" s="45">
        <v>11371800.98</v>
      </c>
      <c r="T394" s="46">
        <v>24738000</v>
      </c>
      <c r="U394" s="47">
        <v>22147723.93</v>
      </c>
      <c r="V394" s="74">
        <v>0</v>
      </c>
      <c r="W394" s="74"/>
      <c r="X394" s="7" t="s">
        <v>0</v>
      </c>
    </row>
    <row r="395" spans="1:24" ht="17.45" customHeight="1" x14ac:dyDescent="0.2">
      <c r="A395" s="8"/>
      <c r="B395" s="71" t="s">
        <v>17</v>
      </c>
      <c r="C395" s="71"/>
      <c r="D395" s="71"/>
      <c r="E395" s="71"/>
      <c r="F395" s="71"/>
      <c r="G395" s="71"/>
      <c r="H395" s="71"/>
      <c r="I395" s="72"/>
      <c r="J395" s="41">
        <v>7</v>
      </c>
      <c r="K395" s="41">
        <v>2</v>
      </c>
      <c r="L395" s="42" t="s">
        <v>148</v>
      </c>
      <c r="M395" s="40">
        <v>240</v>
      </c>
      <c r="N395" s="73"/>
      <c r="O395" s="73"/>
      <c r="P395" s="43">
        <v>6461128.3700000001</v>
      </c>
      <c r="Q395" s="44">
        <v>5815805.9900000002</v>
      </c>
      <c r="R395" s="44">
        <v>1089264.6599999999</v>
      </c>
      <c r="S395" s="45">
        <v>11371800.98</v>
      </c>
      <c r="T395" s="46">
        <v>24738000</v>
      </c>
      <c r="U395" s="47">
        <v>22147723.93</v>
      </c>
      <c r="V395" s="74">
        <v>0</v>
      </c>
      <c r="W395" s="74"/>
      <c r="X395" s="7" t="s">
        <v>0</v>
      </c>
    </row>
    <row r="396" spans="1:24" ht="38.450000000000003" customHeight="1" x14ac:dyDescent="0.2">
      <c r="A396" s="8"/>
      <c r="B396" s="71" t="s">
        <v>147</v>
      </c>
      <c r="C396" s="71"/>
      <c r="D396" s="71"/>
      <c r="E396" s="71"/>
      <c r="F396" s="71"/>
      <c r="G396" s="71"/>
      <c r="H396" s="71"/>
      <c r="I396" s="72"/>
      <c r="J396" s="41">
        <v>7</v>
      </c>
      <c r="K396" s="41">
        <v>2</v>
      </c>
      <c r="L396" s="42" t="s">
        <v>146</v>
      </c>
      <c r="M396" s="40">
        <v>0</v>
      </c>
      <c r="N396" s="73"/>
      <c r="O396" s="73"/>
      <c r="P396" s="43">
        <v>0</v>
      </c>
      <c r="Q396" s="44">
        <v>0</v>
      </c>
      <c r="R396" s="44">
        <v>0</v>
      </c>
      <c r="S396" s="45">
        <v>162851</v>
      </c>
      <c r="T396" s="46">
        <v>162851</v>
      </c>
      <c r="U396" s="47">
        <v>161938</v>
      </c>
      <c r="V396" s="74">
        <v>0</v>
      </c>
      <c r="W396" s="74"/>
      <c r="X396" s="7" t="s">
        <v>0</v>
      </c>
    </row>
    <row r="397" spans="1:24" ht="13.15" customHeight="1" x14ac:dyDescent="0.2">
      <c r="A397" s="8"/>
      <c r="B397" s="71" t="s">
        <v>18</v>
      </c>
      <c r="C397" s="71"/>
      <c r="D397" s="71"/>
      <c r="E397" s="71"/>
      <c r="F397" s="71"/>
      <c r="G397" s="71"/>
      <c r="H397" s="71"/>
      <c r="I397" s="72"/>
      <c r="J397" s="41">
        <v>7</v>
      </c>
      <c r="K397" s="41">
        <v>2</v>
      </c>
      <c r="L397" s="42" t="s">
        <v>146</v>
      </c>
      <c r="M397" s="40">
        <v>200</v>
      </c>
      <c r="N397" s="73"/>
      <c r="O397" s="73"/>
      <c r="P397" s="43">
        <v>0</v>
      </c>
      <c r="Q397" s="44">
        <v>0</v>
      </c>
      <c r="R397" s="44">
        <v>0</v>
      </c>
      <c r="S397" s="45">
        <v>162851</v>
      </c>
      <c r="T397" s="46">
        <v>162851</v>
      </c>
      <c r="U397" s="47">
        <v>161938</v>
      </c>
      <c r="V397" s="74">
        <v>0</v>
      </c>
      <c r="W397" s="74"/>
      <c r="X397" s="7" t="s">
        <v>0</v>
      </c>
    </row>
    <row r="398" spans="1:24" ht="17.45" customHeight="1" x14ac:dyDescent="0.2">
      <c r="A398" s="8"/>
      <c r="B398" s="71" t="s">
        <v>17</v>
      </c>
      <c r="C398" s="71"/>
      <c r="D398" s="71"/>
      <c r="E398" s="71"/>
      <c r="F398" s="71"/>
      <c r="G398" s="71"/>
      <c r="H398" s="71"/>
      <c r="I398" s="72"/>
      <c r="J398" s="41">
        <v>7</v>
      </c>
      <c r="K398" s="41">
        <v>2</v>
      </c>
      <c r="L398" s="42" t="s">
        <v>146</v>
      </c>
      <c r="M398" s="40">
        <v>240</v>
      </c>
      <c r="N398" s="73"/>
      <c r="O398" s="73"/>
      <c r="P398" s="43">
        <v>0</v>
      </c>
      <c r="Q398" s="44">
        <v>0</v>
      </c>
      <c r="R398" s="44">
        <v>0</v>
      </c>
      <c r="S398" s="45">
        <v>162851</v>
      </c>
      <c r="T398" s="46">
        <v>162851</v>
      </c>
      <c r="U398" s="47">
        <v>161938</v>
      </c>
      <c r="V398" s="74">
        <v>0</v>
      </c>
      <c r="W398" s="74"/>
      <c r="X398" s="7" t="s">
        <v>0</v>
      </c>
    </row>
    <row r="399" spans="1:24" ht="12.75" customHeight="1" x14ac:dyDescent="0.2">
      <c r="A399" s="8"/>
      <c r="B399" s="71" t="s">
        <v>145</v>
      </c>
      <c r="C399" s="71"/>
      <c r="D399" s="71"/>
      <c r="E399" s="71"/>
      <c r="F399" s="71"/>
      <c r="G399" s="71"/>
      <c r="H399" s="71"/>
      <c r="I399" s="72"/>
      <c r="J399" s="41">
        <v>7</v>
      </c>
      <c r="K399" s="41">
        <v>2</v>
      </c>
      <c r="L399" s="42" t="s">
        <v>144</v>
      </c>
      <c r="M399" s="40">
        <v>0</v>
      </c>
      <c r="N399" s="73"/>
      <c r="O399" s="73"/>
      <c r="P399" s="43">
        <v>7814340.5199999996</v>
      </c>
      <c r="Q399" s="44">
        <v>10729129.060000001</v>
      </c>
      <c r="R399" s="44">
        <v>11940342.83</v>
      </c>
      <c r="S399" s="45">
        <v>32365897.23</v>
      </c>
      <c r="T399" s="46">
        <v>62849709.640000001</v>
      </c>
      <c r="U399" s="47">
        <v>51876145.259999998</v>
      </c>
      <c r="V399" s="74">
        <v>0</v>
      </c>
      <c r="W399" s="74"/>
      <c r="X399" s="7" t="s">
        <v>0</v>
      </c>
    </row>
    <row r="400" spans="1:24" ht="31.15" customHeight="1" x14ac:dyDescent="0.2">
      <c r="A400" s="8"/>
      <c r="B400" s="71" t="s">
        <v>26</v>
      </c>
      <c r="C400" s="71"/>
      <c r="D400" s="71"/>
      <c r="E400" s="71"/>
      <c r="F400" s="71"/>
      <c r="G400" s="71"/>
      <c r="H400" s="71"/>
      <c r="I400" s="72"/>
      <c r="J400" s="41">
        <v>7</v>
      </c>
      <c r="K400" s="41">
        <v>2</v>
      </c>
      <c r="L400" s="42" t="s">
        <v>144</v>
      </c>
      <c r="M400" s="40">
        <v>100</v>
      </c>
      <c r="N400" s="73"/>
      <c r="O400" s="73"/>
      <c r="P400" s="43">
        <v>1455889.95</v>
      </c>
      <c r="Q400" s="44">
        <v>1580995.85</v>
      </c>
      <c r="R400" s="44">
        <v>4700353.7</v>
      </c>
      <c r="S400" s="45">
        <v>10273963.1</v>
      </c>
      <c r="T400" s="46">
        <v>18011202.600000001</v>
      </c>
      <c r="U400" s="47">
        <v>18006208.920000002</v>
      </c>
      <c r="V400" s="74">
        <v>0</v>
      </c>
      <c r="W400" s="74"/>
      <c r="X400" s="7" t="s">
        <v>0</v>
      </c>
    </row>
    <row r="401" spans="1:24" ht="13.9" customHeight="1" x14ac:dyDescent="0.2">
      <c r="A401" s="8"/>
      <c r="B401" s="71" t="s">
        <v>25</v>
      </c>
      <c r="C401" s="71"/>
      <c r="D401" s="71"/>
      <c r="E401" s="71"/>
      <c r="F401" s="71"/>
      <c r="G401" s="71"/>
      <c r="H401" s="71"/>
      <c r="I401" s="72"/>
      <c r="J401" s="41">
        <v>7</v>
      </c>
      <c r="K401" s="41">
        <v>2</v>
      </c>
      <c r="L401" s="42" t="s">
        <v>144</v>
      </c>
      <c r="M401" s="40">
        <v>110</v>
      </c>
      <c r="N401" s="73"/>
      <c r="O401" s="73"/>
      <c r="P401" s="43">
        <v>1455889.95</v>
      </c>
      <c r="Q401" s="44">
        <v>1580995.85</v>
      </c>
      <c r="R401" s="44">
        <v>4700353.7</v>
      </c>
      <c r="S401" s="45">
        <v>10273963.1</v>
      </c>
      <c r="T401" s="46">
        <v>18011202.600000001</v>
      </c>
      <c r="U401" s="47">
        <v>18006208.920000002</v>
      </c>
      <c r="V401" s="74">
        <v>0</v>
      </c>
      <c r="W401" s="74"/>
      <c r="X401" s="7" t="s">
        <v>0</v>
      </c>
    </row>
    <row r="402" spans="1:24" ht="12" customHeight="1" x14ac:dyDescent="0.2">
      <c r="A402" s="8"/>
      <c r="B402" s="71" t="s">
        <v>18</v>
      </c>
      <c r="C402" s="71"/>
      <c r="D402" s="71"/>
      <c r="E402" s="71"/>
      <c r="F402" s="71"/>
      <c r="G402" s="71"/>
      <c r="H402" s="71"/>
      <c r="I402" s="72"/>
      <c r="J402" s="41">
        <v>7</v>
      </c>
      <c r="K402" s="41">
        <v>2</v>
      </c>
      <c r="L402" s="42" t="s">
        <v>144</v>
      </c>
      <c r="M402" s="40">
        <v>200</v>
      </c>
      <c r="N402" s="73"/>
      <c r="O402" s="73"/>
      <c r="P402" s="43">
        <v>5986627.0700000003</v>
      </c>
      <c r="Q402" s="44">
        <v>8805332.7100000009</v>
      </c>
      <c r="R402" s="44">
        <v>6876278.1299999999</v>
      </c>
      <c r="S402" s="45">
        <v>17733074.43</v>
      </c>
      <c r="T402" s="46">
        <v>39401312.340000004</v>
      </c>
      <c r="U402" s="47">
        <v>31603004.140000001</v>
      </c>
      <c r="V402" s="74">
        <v>0</v>
      </c>
      <c r="W402" s="74"/>
      <c r="X402" s="7" t="s">
        <v>0</v>
      </c>
    </row>
    <row r="403" spans="1:24" ht="18.600000000000001" customHeight="1" x14ac:dyDescent="0.2">
      <c r="A403" s="8"/>
      <c r="B403" s="71" t="s">
        <v>17</v>
      </c>
      <c r="C403" s="71"/>
      <c r="D403" s="71"/>
      <c r="E403" s="71"/>
      <c r="F403" s="71"/>
      <c r="G403" s="71"/>
      <c r="H403" s="71"/>
      <c r="I403" s="72"/>
      <c r="J403" s="41">
        <v>7</v>
      </c>
      <c r="K403" s="41">
        <v>2</v>
      </c>
      <c r="L403" s="42" t="s">
        <v>144</v>
      </c>
      <c r="M403" s="40">
        <v>240</v>
      </c>
      <c r="N403" s="73"/>
      <c r="O403" s="73"/>
      <c r="P403" s="43">
        <v>5986627.0700000003</v>
      </c>
      <c r="Q403" s="44">
        <v>8805332.7100000009</v>
      </c>
      <c r="R403" s="44">
        <v>6876278.1299999999</v>
      </c>
      <c r="S403" s="45">
        <v>17733074.43</v>
      </c>
      <c r="T403" s="46">
        <v>39401312.340000004</v>
      </c>
      <c r="U403" s="47">
        <v>31603004.140000001</v>
      </c>
      <c r="V403" s="74">
        <v>0</v>
      </c>
      <c r="W403" s="74"/>
      <c r="X403" s="7" t="s">
        <v>0</v>
      </c>
    </row>
    <row r="404" spans="1:24" ht="14.45" customHeight="1" x14ac:dyDescent="0.2">
      <c r="A404" s="8"/>
      <c r="B404" s="71" t="s">
        <v>24</v>
      </c>
      <c r="C404" s="71"/>
      <c r="D404" s="71"/>
      <c r="E404" s="71"/>
      <c r="F404" s="71"/>
      <c r="G404" s="71"/>
      <c r="H404" s="71"/>
      <c r="I404" s="72"/>
      <c r="J404" s="41">
        <v>7</v>
      </c>
      <c r="K404" s="41">
        <v>2</v>
      </c>
      <c r="L404" s="42" t="s">
        <v>144</v>
      </c>
      <c r="M404" s="40">
        <v>400</v>
      </c>
      <c r="N404" s="73"/>
      <c r="O404" s="73"/>
      <c r="P404" s="43">
        <v>0</v>
      </c>
      <c r="Q404" s="44">
        <v>0</v>
      </c>
      <c r="R404" s="44">
        <v>0</v>
      </c>
      <c r="S404" s="45">
        <v>312674.59999999998</v>
      </c>
      <c r="T404" s="46">
        <v>312674.59999999998</v>
      </c>
      <c r="U404" s="47">
        <v>112412.1</v>
      </c>
      <c r="V404" s="74">
        <v>0</v>
      </c>
      <c r="W404" s="74"/>
      <c r="X404" s="7" t="s">
        <v>0</v>
      </c>
    </row>
    <row r="405" spans="1:24" ht="12.75" customHeight="1" x14ac:dyDescent="0.2">
      <c r="A405" s="8"/>
      <c r="B405" s="71" t="s">
        <v>23</v>
      </c>
      <c r="C405" s="71"/>
      <c r="D405" s="71"/>
      <c r="E405" s="71"/>
      <c r="F405" s="71"/>
      <c r="G405" s="71"/>
      <c r="H405" s="71"/>
      <c r="I405" s="72"/>
      <c r="J405" s="41">
        <v>7</v>
      </c>
      <c r="K405" s="41">
        <v>2</v>
      </c>
      <c r="L405" s="42" t="s">
        <v>144</v>
      </c>
      <c r="M405" s="40">
        <v>410</v>
      </c>
      <c r="N405" s="73"/>
      <c r="O405" s="73"/>
      <c r="P405" s="43">
        <v>0</v>
      </c>
      <c r="Q405" s="44">
        <v>0</v>
      </c>
      <c r="R405" s="44">
        <v>0</v>
      </c>
      <c r="S405" s="45">
        <v>312674.59999999998</v>
      </c>
      <c r="T405" s="46">
        <v>312674.59999999998</v>
      </c>
      <c r="U405" s="47">
        <v>112412.1</v>
      </c>
      <c r="V405" s="74">
        <v>0</v>
      </c>
      <c r="W405" s="74"/>
      <c r="X405" s="7" t="s">
        <v>0</v>
      </c>
    </row>
    <row r="406" spans="1:24" ht="12.75" customHeight="1" x14ac:dyDescent="0.2">
      <c r="A406" s="8"/>
      <c r="B406" s="71" t="s">
        <v>22</v>
      </c>
      <c r="C406" s="71"/>
      <c r="D406" s="71"/>
      <c r="E406" s="71"/>
      <c r="F406" s="71"/>
      <c r="G406" s="71"/>
      <c r="H406" s="71"/>
      <c r="I406" s="72"/>
      <c r="J406" s="41">
        <v>7</v>
      </c>
      <c r="K406" s="41">
        <v>2</v>
      </c>
      <c r="L406" s="42" t="s">
        <v>144</v>
      </c>
      <c r="M406" s="40">
        <v>800</v>
      </c>
      <c r="N406" s="73"/>
      <c r="O406" s="73"/>
      <c r="P406" s="43">
        <v>371823.5</v>
      </c>
      <c r="Q406" s="44">
        <v>342800.5</v>
      </c>
      <c r="R406" s="44">
        <v>363711</v>
      </c>
      <c r="S406" s="45">
        <v>4046185.1</v>
      </c>
      <c r="T406" s="46">
        <v>5124520.0999999996</v>
      </c>
      <c r="U406" s="47">
        <v>2154520.1</v>
      </c>
      <c r="V406" s="74">
        <v>0</v>
      </c>
      <c r="W406" s="74"/>
      <c r="X406" s="7" t="s">
        <v>0</v>
      </c>
    </row>
    <row r="407" spans="1:24" ht="10.9" customHeight="1" x14ac:dyDescent="0.2">
      <c r="A407" s="8"/>
      <c r="B407" s="71" t="s">
        <v>21</v>
      </c>
      <c r="C407" s="71"/>
      <c r="D407" s="71"/>
      <c r="E407" s="71"/>
      <c r="F407" s="71"/>
      <c r="G407" s="71"/>
      <c r="H407" s="71"/>
      <c r="I407" s="72"/>
      <c r="J407" s="41">
        <v>7</v>
      </c>
      <c r="K407" s="41">
        <v>2</v>
      </c>
      <c r="L407" s="42" t="s">
        <v>144</v>
      </c>
      <c r="M407" s="40">
        <v>850</v>
      </c>
      <c r="N407" s="73"/>
      <c r="O407" s="73"/>
      <c r="P407" s="43">
        <v>371823.5</v>
      </c>
      <c r="Q407" s="44">
        <v>342800.5</v>
      </c>
      <c r="R407" s="44">
        <v>363711</v>
      </c>
      <c r="S407" s="45">
        <v>4046185.1</v>
      </c>
      <c r="T407" s="46">
        <v>5124520.0999999996</v>
      </c>
      <c r="U407" s="47">
        <v>2154520.1</v>
      </c>
      <c r="V407" s="74">
        <v>0</v>
      </c>
      <c r="W407" s="74"/>
      <c r="X407" s="7" t="s">
        <v>0</v>
      </c>
    </row>
    <row r="408" spans="1:24" ht="30" customHeight="1" x14ac:dyDescent="0.2">
      <c r="A408" s="8"/>
      <c r="B408" s="71" t="s">
        <v>129</v>
      </c>
      <c r="C408" s="71"/>
      <c r="D408" s="71"/>
      <c r="E408" s="71"/>
      <c r="F408" s="71"/>
      <c r="G408" s="71"/>
      <c r="H408" s="71"/>
      <c r="I408" s="72"/>
      <c r="J408" s="41">
        <v>7</v>
      </c>
      <c r="K408" s="41">
        <v>2</v>
      </c>
      <c r="L408" s="42" t="s">
        <v>128</v>
      </c>
      <c r="M408" s="40">
        <v>0</v>
      </c>
      <c r="N408" s="73"/>
      <c r="O408" s="73"/>
      <c r="P408" s="43">
        <v>160192.85</v>
      </c>
      <c r="Q408" s="44">
        <v>159132.6</v>
      </c>
      <c r="R408" s="44">
        <v>476290.76</v>
      </c>
      <c r="S408" s="45">
        <v>296759.52</v>
      </c>
      <c r="T408" s="46">
        <v>1092375.73</v>
      </c>
      <c r="U408" s="47">
        <v>1000467.87</v>
      </c>
      <c r="V408" s="74">
        <v>0</v>
      </c>
      <c r="W408" s="74"/>
      <c r="X408" s="7" t="s">
        <v>0</v>
      </c>
    </row>
    <row r="409" spans="1:24" ht="12.6" customHeight="1" x14ac:dyDescent="0.2">
      <c r="A409" s="8"/>
      <c r="B409" s="71" t="s">
        <v>18</v>
      </c>
      <c r="C409" s="71"/>
      <c r="D409" s="71"/>
      <c r="E409" s="71"/>
      <c r="F409" s="71"/>
      <c r="G409" s="71"/>
      <c r="H409" s="71"/>
      <c r="I409" s="72"/>
      <c r="J409" s="41">
        <v>7</v>
      </c>
      <c r="K409" s="41">
        <v>2</v>
      </c>
      <c r="L409" s="42" t="s">
        <v>128</v>
      </c>
      <c r="M409" s="40">
        <v>200</v>
      </c>
      <c r="N409" s="73"/>
      <c r="O409" s="73"/>
      <c r="P409" s="43">
        <v>160192.85</v>
      </c>
      <c r="Q409" s="44">
        <v>159132.6</v>
      </c>
      <c r="R409" s="44">
        <v>476290.76</v>
      </c>
      <c r="S409" s="45">
        <v>296759.52</v>
      </c>
      <c r="T409" s="46">
        <v>1092375.73</v>
      </c>
      <c r="U409" s="47">
        <v>1000467.87</v>
      </c>
      <c r="V409" s="74">
        <v>0</v>
      </c>
      <c r="W409" s="74"/>
      <c r="X409" s="7" t="s">
        <v>0</v>
      </c>
    </row>
    <row r="410" spans="1:24" ht="18.600000000000001" customHeight="1" x14ac:dyDescent="0.2">
      <c r="A410" s="8"/>
      <c r="B410" s="71" t="s">
        <v>17</v>
      </c>
      <c r="C410" s="71"/>
      <c r="D410" s="71"/>
      <c r="E410" s="71"/>
      <c r="F410" s="71"/>
      <c r="G410" s="71"/>
      <c r="H410" s="71"/>
      <c r="I410" s="72"/>
      <c r="J410" s="41">
        <v>7</v>
      </c>
      <c r="K410" s="41">
        <v>2</v>
      </c>
      <c r="L410" s="42" t="s">
        <v>128</v>
      </c>
      <c r="M410" s="40">
        <v>240</v>
      </c>
      <c r="N410" s="73"/>
      <c r="O410" s="73"/>
      <c r="P410" s="43">
        <v>160192.85</v>
      </c>
      <c r="Q410" s="44">
        <v>159132.6</v>
      </c>
      <c r="R410" s="44">
        <v>476290.76</v>
      </c>
      <c r="S410" s="45">
        <v>296759.52</v>
      </c>
      <c r="T410" s="46">
        <v>1092375.73</v>
      </c>
      <c r="U410" s="47">
        <v>1000467.87</v>
      </c>
      <c r="V410" s="74">
        <v>0</v>
      </c>
      <c r="W410" s="74"/>
      <c r="X410" s="7" t="s">
        <v>0</v>
      </c>
    </row>
    <row r="411" spans="1:24" ht="30.6" customHeight="1" x14ac:dyDescent="0.2">
      <c r="A411" s="8"/>
      <c r="B411" s="71" t="s">
        <v>7</v>
      </c>
      <c r="C411" s="71"/>
      <c r="D411" s="71"/>
      <c r="E411" s="71"/>
      <c r="F411" s="71"/>
      <c r="G411" s="71"/>
      <c r="H411" s="71"/>
      <c r="I411" s="72"/>
      <c r="J411" s="41">
        <v>7</v>
      </c>
      <c r="K411" s="41">
        <v>2</v>
      </c>
      <c r="L411" s="42" t="s">
        <v>4</v>
      </c>
      <c r="M411" s="40">
        <v>0</v>
      </c>
      <c r="N411" s="73"/>
      <c r="O411" s="73"/>
      <c r="P411" s="43">
        <v>0</v>
      </c>
      <c r="Q411" s="44">
        <v>0</v>
      </c>
      <c r="R411" s="44">
        <v>0</v>
      </c>
      <c r="S411" s="45">
        <v>217131.32</v>
      </c>
      <c r="T411" s="46">
        <v>217131.32</v>
      </c>
      <c r="U411" s="47">
        <v>217131.32</v>
      </c>
      <c r="V411" s="74">
        <v>0</v>
      </c>
      <c r="W411" s="74"/>
      <c r="X411" s="7" t="s">
        <v>0</v>
      </c>
    </row>
    <row r="412" spans="1:24" ht="14.45" customHeight="1" x14ac:dyDescent="0.2">
      <c r="A412" s="8"/>
      <c r="B412" s="71" t="s">
        <v>18</v>
      </c>
      <c r="C412" s="71"/>
      <c r="D412" s="71"/>
      <c r="E412" s="71"/>
      <c r="F412" s="71"/>
      <c r="G412" s="71"/>
      <c r="H412" s="71"/>
      <c r="I412" s="72"/>
      <c r="J412" s="41">
        <v>7</v>
      </c>
      <c r="K412" s="41">
        <v>2</v>
      </c>
      <c r="L412" s="42" t="s">
        <v>4</v>
      </c>
      <c r="M412" s="40">
        <v>200</v>
      </c>
      <c r="N412" s="73"/>
      <c r="O412" s="73"/>
      <c r="P412" s="43">
        <v>0</v>
      </c>
      <c r="Q412" s="44">
        <v>0</v>
      </c>
      <c r="R412" s="44">
        <v>0</v>
      </c>
      <c r="S412" s="45">
        <v>217131.32</v>
      </c>
      <c r="T412" s="46">
        <v>217131.32</v>
      </c>
      <c r="U412" s="47">
        <v>217131.32</v>
      </c>
      <c r="V412" s="74">
        <v>0</v>
      </c>
      <c r="W412" s="74"/>
      <c r="X412" s="7" t="s">
        <v>0</v>
      </c>
    </row>
    <row r="413" spans="1:24" ht="21.6" customHeight="1" x14ac:dyDescent="0.2">
      <c r="A413" s="8"/>
      <c r="B413" s="71" t="s">
        <v>17</v>
      </c>
      <c r="C413" s="71"/>
      <c r="D413" s="71"/>
      <c r="E413" s="71"/>
      <c r="F413" s="71"/>
      <c r="G413" s="71"/>
      <c r="H413" s="71"/>
      <c r="I413" s="72"/>
      <c r="J413" s="41">
        <v>7</v>
      </c>
      <c r="K413" s="41">
        <v>2</v>
      </c>
      <c r="L413" s="42" t="s">
        <v>4</v>
      </c>
      <c r="M413" s="40">
        <v>240</v>
      </c>
      <c r="N413" s="73"/>
      <c r="O413" s="73"/>
      <c r="P413" s="43">
        <v>0</v>
      </c>
      <c r="Q413" s="44">
        <v>0</v>
      </c>
      <c r="R413" s="44">
        <v>0</v>
      </c>
      <c r="S413" s="45">
        <v>217131.32</v>
      </c>
      <c r="T413" s="46">
        <v>217131.32</v>
      </c>
      <c r="U413" s="47">
        <v>217131.32</v>
      </c>
      <c r="V413" s="74">
        <v>0</v>
      </c>
      <c r="W413" s="74"/>
      <c r="X413" s="7" t="s">
        <v>0</v>
      </c>
    </row>
    <row r="414" spans="1:24" ht="51.6" customHeight="1" x14ac:dyDescent="0.2">
      <c r="A414" s="8"/>
      <c r="B414" s="71" t="s">
        <v>143</v>
      </c>
      <c r="C414" s="71"/>
      <c r="D414" s="71"/>
      <c r="E414" s="71"/>
      <c r="F414" s="71"/>
      <c r="G414" s="71"/>
      <c r="H414" s="71"/>
      <c r="I414" s="72"/>
      <c r="J414" s="41">
        <v>7</v>
      </c>
      <c r="K414" s="41">
        <v>2</v>
      </c>
      <c r="L414" s="42" t="s">
        <v>142</v>
      </c>
      <c r="M414" s="40">
        <v>0</v>
      </c>
      <c r="N414" s="73"/>
      <c r="O414" s="73"/>
      <c r="P414" s="43">
        <v>0</v>
      </c>
      <c r="Q414" s="44">
        <v>0</v>
      </c>
      <c r="R414" s="44">
        <v>0</v>
      </c>
      <c r="S414" s="45">
        <v>553824</v>
      </c>
      <c r="T414" s="46">
        <v>553824</v>
      </c>
      <c r="U414" s="47">
        <v>337203.08</v>
      </c>
      <c r="V414" s="74">
        <v>0</v>
      </c>
      <c r="W414" s="74"/>
      <c r="X414" s="7" t="s">
        <v>0</v>
      </c>
    </row>
    <row r="415" spans="1:24" ht="12" customHeight="1" x14ac:dyDescent="0.2">
      <c r="A415" s="8"/>
      <c r="B415" s="71" t="s">
        <v>18</v>
      </c>
      <c r="C415" s="71"/>
      <c r="D415" s="71"/>
      <c r="E415" s="71"/>
      <c r="F415" s="71"/>
      <c r="G415" s="71"/>
      <c r="H415" s="71"/>
      <c r="I415" s="72"/>
      <c r="J415" s="41">
        <v>7</v>
      </c>
      <c r="K415" s="41">
        <v>2</v>
      </c>
      <c r="L415" s="42" t="s">
        <v>142</v>
      </c>
      <c r="M415" s="40">
        <v>200</v>
      </c>
      <c r="N415" s="73"/>
      <c r="O415" s="73"/>
      <c r="P415" s="43">
        <v>0</v>
      </c>
      <c r="Q415" s="44">
        <v>0</v>
      </c>
      <c r="R415" s="44">
        <v>0</v>
      </c>
      <c r="S415" s="45">
        <v>553824</v>
      </c>
      <c r="T415" s="46">
        <v>553824</v>
      </c>
      <c r="U415" s="47">
        <v>337203.08</v>
      </c>
      <c r="V415" s="74">
        <v>0</v>
      </c>
      <c r="W415" s="74"/>
      <c r="X415" s="7" t="s">
        <v>0</v>
      </c>
    </row>
    <row r="416" spans="1:24" ht="19.899999999999999" customHeight="1" x14ac:dyDescent="0.2">
      <c r="A416" s="8"/>
      <c r="B416" s="71" t="s">
        <v>17</v>
      </c>
      <c r="C416" s="71"/>
      <c r="D416" s="71"/>
      <c r="E416" s="71"/>
      <c r="F416" s="71"/>
      <c r="G416" s="71"/>
      <c r="H416" s="71"/>
      <c r="I416" s="72"/>
      <c r="J416" s="41">
        <v>7</v>
      </c>
      <c r="K416" s="41">
        <v>2</v>
      </c>
      <c r="L416" s="42" t="s">
        <v>142</v>
      </c>
      <c r="M416" s="40">
        <v>240</v>
      </c>
      <c r="N416" s="73"/>
      <c r="O416" s="73"/>
      <c r="P416" s="43">
        <v>0</v>
      </c>
      <c r="Q416" s="44">
        <v>0</v>
      </c>
      <c r="R416" s="44">
        <v>0</v>
      </c>
      <c r="S416" s="45">
        <v>553824</v>
      </c>
      <c r="T416" s="46">
        <v>553824</v>
      </c>
      <c r="U416" s="47">
        <v>337203.08</v>
      </c>
      <c r="V416" s="74">
        <v>0</v>
      </c>
      <c r="W416" s="74"/>
      <c r="X416" s="7" t="s">
        <v>0</v>
      </c>
    </row>
    <row r="417" spans="1:24" ht="12.75" customHeight="1" x14ac:dyDescent="0.2">
      <c r="A417" s="8"/>
      <c r="B417" s="71" t="s">
        <v>141</v>
      </c>
      <c r="C417" s="71"/>
      <c r="D417" s="71"/>
      <c r="E417" s="71"/>
      <c r="F417" s="71"/>
      <c r="G417" s="71"/>
      <c r="H417" s="71"/>
      <c r="I417" s="72"/>
      <c r="J417" s="41">
        <v>7</v>
      </c>
      <c r="K417" s="41">
        <v>3</v>
      </c>
      <c r="L417" s="42">
        <v>0</v>
      </c>
      <c r="M417" s="40">
        <v>0</v>
      </c>
      <c r="N417" s="73"/>
      <c r="O417" s="73"/>
      <c r="P417" s="43">
        <v>12686294.49</v>
      </c>
      <c r="Q417" s="44">
        <v>17206260.710000001</v>
      </c>
      <c r="R417" s="44">
        <v>21078900.079999998</v>
      </c>
      <c r="S417" s="45">
        <v>25518721.170000002</v>
      </c>
      <c r="T417" s="46">
        <v>76490176.450000003</v>
      </c>
      <c r="U417" s="47">
        <v>71606762.569999993</v>
      </c>
      <c r="V417" s="74">
        <v>0</v>
      </c>
      <c r="W417" s="74"/>
      <c r="X417" s="7" t="s">
        <v>0</v>
      </c>
    </row>
    <row r="418" spans="1:24" ht="33" customHeight="1" x14ac:dyDescent="0.2">
      <c r="A418" s="8"/>
      <c r="B418" s="71" t="s">
        <v>9</v>
      </c>
      <c r="C418" s="71"/>
      <c r="D418" s="71"/>
      <c r="E418" s="71"/>
      <c r="F418" s="71"/>
      <c r="G418" s="71"/>
      <c r="H418" s="71"/>
      <c r="I418" s="72"/>
      <c r="J418" s="41">
        <v>7</v>
      </c>
      <c r="K418" s="41">
        <v>3</v>
      </c>
      <c r="L418" s="42" t="s">
        <v>8</v>
      </c>
      <c r="M418" s="40">
        <v>0</v>
      </c>
      <c r="N418" s="73"/>
      <c r="O418" s="73"/>
      <c r="P418" s="43">
        <v>8165456.9400000004</v>
      </c>
      <c r="Q418" s="44">
        <v>11132488.380000001</v>
      </c>
      <c r="R418" s="44">
        <v>8396812.1500000004</v>
      </c>
      <c r="S418" s="45">
        <v>12826708.76</v>
      </c>
      <c r="T418" s="46">
        <v>40521466.229999997</v>
      </c>
      <c r="U418" s="47">
        <v>39213535.32</v>
      </c>
      <c r="V418" s="74">
        <v>0</v>
      </c>
      <c r="W418" s="74"/>
      <c r="X418" s="7" t="s">
        <v>0</v>
      </c>
    </row>
    <row r="419" spans="1:24" ht="29.45" customHeight="1" x14ac:dyDescent="0.2">
      <c r="A419" s="8"/>
      <c r="B419" s="71" t="s">
        <v>26</v>
      </c>
      <c r="C419" s="71"/>
      <c r="D419" s="71"/>
      <c r="E419" s="71"/>
      <c r="F419" s="71"/>
      <c r="G419" s="71"/>
      <c r="H419" s="71"/>
      <c r="I419" s="72"/>
      <c r="J419" s="41">
        <v>7</v>
      </c>
      <c r="K419" s="41">
        <v>3</v>
      </c>
      <c r="L419" s="42" t="s">
        <v>8</v>
      </c>
      <c r="M419" s="40">
        <v>100</v>
      </c>
      <c r="N419" s="73"/>
      <c r="O419" s="73"/>
      <c r="P419" s="43">
        <v>7809638.4199999999</v>
      </c>
      <c r="Q419" s="44">
        <v>10617833.76</v>
      </c>
      <c r="R419" s="44">
        <v>7225128.2300000004</v>
      </c>
      <c r="S419" s="45">
        <v>7591870.3399999999</v>
      </c>
      <c r="T419" s="46">
        <v>33244470.75</v>
      </c>
      <c r="U419" s="47">
        <v>32018270.75</v>
      </c>
      <c r="V419" s="74">
        <v>0</v>
      </c>
      <c r="W419" s="74"/>
      <c r="X419" s="7" t="s">
        <v>0</v>
      </c>
    </row>
    <row r="420" spans="1:24" ht="10.9" customHeight="1" x14ac:dyDescent="0.2">
      <c r="A420" s="8"/>
      <c r="B420" s="71" t="s">
        <v>25</v>
      </c>
      <c r="C420" s="71"/>
      <c r="D420" s="71"/>
      <c r="E420" s="71"/>
      <c r="F420" s="71"/>
      <c r="G420" s="71"/>
      <c r="H420" s="71"/>
      <c r="I420" s="72"/>
      <c r="J420" s="41">
        <v>7</v>
      </c>
      <c r="K420" s="41">
        <v>3</v>
      </c>
      <c r="L420" s="42" t="s">
        <v>8</v>
      </c>
      <c r="M420" s="40">
        <v>110</v>
      </c>
      <c r="N420" s="73"/>
      <c r="O420" s="73"/>
      <c r="P420" s="43">
        <v>7809638.4199999999</v>
      </c>
      <c r="Q420" s="44">
        <v>10617833.76</v>
      </c>
      <c r="R420" s="44">
        <v>7225128.2300000004</v>
      </c>
      <c r="S420" s="45">
        <v>7591870.3399999999</v>
      </c>
      <c r="T420" s="46">
        <v>33244470.75</v>
      </c>
      <c r="U420" s="47">
        <v>32018270.75</v>
      </c>
      <c r="V420" s="74">
        <v>0</v>
      </c>
      <c r="W420" s="74"/>
      <c r="X420" s="7" t="s">
        <v>0</v>
      </c>
    </row>
    <row r="421" spans="1:24" ht="15" customHeight="1" x14ac:dyDescent="0.2">
      <c r="A421" s="8"/>
      <c r="B421" s="71" t="s">
        <v>18</v>
      </c>
      <c r="C421" s="71"/>
      <c r="D421" s="71"/>
      <c r="E421" s="71"/>
      <c r="F421" s="71"/>
      <c r="G421" s="71"/>
      <c r="H421" s="71"/>
      <c r="I421" s="72"/>
      <c r="J421" s="41">
        <v>7</v>
      </c>
      <c r="K421" s="41">
        <v>3</v>
      </c>
      <c r="L421" s="42" t="s">
        <v>8</v>
      </c>
      <c r="M421" s="40">
        <v>200</v>
      </c>
      <c r="N421" s="73"/>
      <c r="O421" s="73"/>
      <c r="P421" s="43">
        <v>355818.52</v>
      </c>
      <c r="Q421" s="44">
        <v>514654.62</v>
      </c>
      <c r="R421" s="44">
        <v>1171683.92</v>
      </c>
      <c r="S421" s="45">
        <v>5234838.42</v>
      </c>
      <c r="T421" s="46">
        <v>7276995.4800000004</v>
      </c>
      <c r="U421" s="47">
        <v>7195264.5700000003</v>
      </c>
      <c r="V421" s="74">
        <v>0</v>
      </c>
      <c r="W421" s="74"/>
      <c r="X421" s="7" t="s">
        <v>0</v>
      </c>
    </row>
    <row r="422" spans="1:24" ht="21" customHeight="1" x14ac:dyDescent="0.2">
      <c r="A422" s="8"/>
      <c r="B422" s="71" t="s">
        <v>17</v>
      </c>
      <c r="C422" s="71"/>
      <c r="D422" s="71"/>
      <c r="E422" s="71"/>
      <c r="F422" s="71"/>
      <c r="G422" s="71"/>
      <c r="H422" s="71"/>
      <c r="I422" s="72"/>
      <c r="J422" s="41">
        <v>7</v>
      </c>
      <c r="K422" s="41">
        <v>3</v>
      </c>
      <c r="L422" s="42" t="s">
        <v>8</v>
      </c>
      <c r="M422" s="40">
        <v>240</v>
      </c>
      <c r="N422" s="73"/>
      <c r="O422" s="73"/>
      <c r="P422" s="43">
        <v>355818.52</v>
      </c>
      <c r="Q422" s="44">
        <v>514654.62</v>
      </c>
      <c r="R422" s="44">
        <v>1171683.92</v>
      </c>
      <c r="S422" s="45">
        <v>5234838.42</v>
      </c>
      <c r="T422" s="46">
        <v>7276995.4800000004</v>
      </c>
      <c r="U422" s="47">
        <v>7195264.5700000003</v>
      </c>
      <c r="V422" s="74">
        <v>0</v>
      </c>
      <c r="W422" s="74"/>
      <c r="X422" s="7" t="s">
        <v>0</v>
      </c>
    </row>
    <row r="423" spans="1:24" ht="10.15" customHeight="1" x14ac:dyDescent="0.2">
      <c r="A423" s="8"/>
      <c r="B423" s="71" t="s">
        <v>47</v>
      </c>
      <c r="C423" s="71"/>
      <c r="D423" s="71"/>
      <c r="E423" s="71"/>
      <c r="F423" s="71"/>
      <c r="G423" s="71"/>
      <c r="H423" s="71"/>
      <c r="I423" s="72"/>
      <c r="J423" s="41">
        <v>7</v>
      </c>
      <c r="K423" s="41">
        <v>3</v>
      </c>
      <c r="L423" s="42" t="s">
        <v>46</v>
      </c>
      <c r="M423" s="40">
        <v>0</v>
      </c>
      <c r="N423" s="73"/>
      <c r="O423" s="73"/>
      <c r="P423" s="43">
        <v>4517237.55</v>
      </c>
      <c r="Q423" s="44">
        <v>5409961.1399999997</v>
      </c>
      <c r="R423" s="44">
        <v>11254575.859999999</v>
      </c>
      <c r="S423" s="45">
        <v>12192778.67</v>
      </c>
      <c r="T423" s="46">
        <v>33374553.219999999</v>
      </c>
      <c r="U423" s="47">
        <v>29804552.32</v>
      </c>
      <c r="V423" s="74">
        <v>0</v>
      </c>
      <c r="W423" s="74"/>
      <c r="X423" s="7" t="s">
        <v>0</v>
      </c>
    </row>
    <row r="424" spans="1:24" ht="29.45" customHeight="1" x14ac:dyDescent="0.2">
      <c r="A424" s="8"/>
      <c r="B424" s="71" t="s">
        <v>26</v>
      </c>
      <c r="C424" s="71"/>
      <c r="D424" s="71"/>
      <c r="E424" s="71"/>
      <c r="F424" s="71"/>
      <c r="G424" s="71"/>
      <c r="H424" s="71"/>
      <c r="I424" s="72"/>
      <c r="J424" s="41">
        <v>7</v>
      </c>
      <c r="K424" s="41">
        <v>3</v>
      </c>
      <c r="L424" s="42" t="s">
        <v>46</v>
      </c>
      <c r="M424" s="40">
        <v>100</v>
      </c>
      <c r="N424" s="73"/>
      <c r="O424" s="73"/>
      <c r="P424" s="43">
        <v>2717972.02</v>
      </c>
      <c r="Q424" s="44">
        <v>2339329.66</v>
      </c>
      <c r="R424" s="44">
        <v>3678199.77</v>
      </c>
      <c r="S424" s="45">
        <v>8248199.7599999998</v>
      </c>
      <c r="T424" s="46">
        <v>16983701.210000001</v>
      </c>
      <c r="U424" s="47">
        <v>14485030.880000001</v>
      </c>
      <c r="V424" s="74">
        <v>0</v>
      </c>
      <c r="W424" s="74"/>
      <c r="X424" s="7" t="s">
        <v>0</v>
      </c>
    </row>
    <row r="425" spans="1:24" ht="12" customHeight="1" x14ac:dyDescent="0.2">
      <c r="A425" s="8"/>
      <c r="B425" s="71" t="s">
        <v>25</v>
      </c>
      <c r="C425" s="71"/>
      <c r="D425" s="71"/>
      <c r="E425" s="71"/>
      <c r="F425" s="71"/>
      <c r="G425" s="71"/>
      <c r="H425" s="71"/>
      <c r="I425" s="72"/>
      <c r="J425" s="41">
        <v>7</v>
      </c>
      <c r="K425" s="41">
        <v>3</v>
      </c>
      <c r="L425" s="42" t="s">
        <v>46</v>
      </c>
      <c r="M425" s="40">
        <v>110</v>
      </c>
      <c r="N425" s="73"/>
      <c r="O425" s="73"/>
      <c r="P425" s="43">
        <v>2717972.02</v>
      </c>
      <c r="Q425" s="44">
        <v>2339329.66</v>
      </c>
      <c r="R425" s="44">
        <v>3678199.77</v>
      </c>
      <c r="S425" s="45">
        <v>8248199.7599999998</v>
      </c>
      <c r="T425" s="46">
        <v>16983701.210000001</v>
      </c>
      <c r="U425" s="47">
        <v>14485030.880000001</v>
      </c>
      <c r="V425" s="74">
        <v>0</v>
      </c>
      <c r="W425" s="74"/>
      <c r="X425" s="7" t="s">
        <v>0</v>
      </c>
    </row>
    <row r="426" spans="1:24" ht="15" customHeight="1" x14ac:dyDescent="0.2">
      <c r="A426" s="8"/>
      <c r="B426" s="71" t="s">
        <v>18</v>
      </c>
      <c r="C426" s="71"/>
      <c r="D426" s="71"/>
      <c r="E426" s="71"/>
      <c r="F426" s="71"/>
      <c r="G426" s="71"/>
      <c r="H426" s="71"/>
      <c r="I426" s="72"/>
      <c r="J426" s="41">
        <v>7</v>
      </c>
      <c r="K426" s="41">
        <v>3</v>
      </c>
      <c r="L426" s="42" t="s">
        <v>46</v>
      </c>
      <c r="M426" s="40">
        <v>200</v>
      </c>
      <c r="N426" s="73"/>
      <c r="O426" s="73"/>
      <c r="P426" s="43">
        <v>1664976.63</v>
      </c>
      <c r="Q426" s="44">
        <v>2976048.3</v>
      </c>
      <c r="R426" s="44">
        <v>7508857.29</v>
      </c>
      <c r="S426" s="45">
        <v>3854961.8</v>
      </c>
      <c r="T426" s="46">
        <v>16004844.02</v>
      </c>
      <c r="U426" s="47">
        <v>14942794.560000001</v>
      </c>
      <c r="V426" s="74">
        <v>0</v>
      </c>
      <c r="W426" s="74"/>
      <c r="X426" s="7" t="s">
        <v>0</v>
      </c>
    </row>
    <row r="427" spans="1:24" ht="18" customHeight="1" x14ac:dyDescent="0.2">
      <c r="A427" s="8"/>
      <c r="B427" s="71" t="s">
        <v>17</v>
      </c>
      <c r="C427" s="71"/>
      <c r="D427" s="71"/>
      <c r="E427" s="71"/>
      <c r="F427" s="71"/>
      <c r="G427" s="71"/>
      <c r="H427" s="71"/>
      <c r="I427" s="72"/>
      <c r="J427" s="41">
        <v>7</v>
      </c>
      <c r="K427" s="41">
        <v>3</v>
      </c>
      <c r="L427" s="42" t="s">
        <v>46</v>
      </c>
      <c r="M427" s="40">
        <v>240</v>
      </c>
      <c r="N427" s="73"/>
      <c r="O427" s="73"/>
      <c r="P427" s="43">
        <v>1664976.63</v>
      </c>
      <c r="Q427" s="44">
        <v>2976048.3</v>
      </c>
      <c r="R427" s="44">
        <v>7508857.29</v>
      </c>
      <c r="S427" s="45">
        <v>3854961.8</v>
      </c>
      <c r="T427" s="46">
        <v>16004844.02</v>
      </c>
      <c r="U427" s="47">
        <v>14942794.560000001</v>
      </c>
      <c r="V427" s="74">
        <v>0</v>
      </c>
      <c r="W427" s="74"/>
      <c r="X427" s="7" t="s">
        <v>0</v>
      </c>
    </row>
    <row r="428" spans="1:24" ht="12.75" customHeight="1" x14ac:dyDescent="0.2">
      <c r="A428" s="8"/>
      <c r="B428" s="71" t="s">
        <v>22</v>
      </c>
      <c r="C428" s="71"/>
      <c r="D428" s="71"/>
      <c r="E428" s="71"/>
      <c r="F428" s="71"/>
      <c r="G428" s="71"/>
      <c r="H428" s="71"/>
      <c r="I428" s="72"/>
      <c r="J428" s="41">
        <v>7</v>
      </c>
      <c r="K428" s="41">
        <v>3</v>
      </c>
      <c r="L428" s="42" t="s">
        <v>46</v>
      </c>
      <c r="M428" s="40">
        <v>800</v>
      </c>
      <c r="N428" s="73"/>
      <c r="O428" s="73"/>
      <c r="P428" s="43">
        <v>134288.9</v>
      </c>
      <c r="Q428" s="44">
        <v>94583.18</v>
      </c>
      <c r="R428" s="44">
        <v>67518.8</v>
      </c>
      <c r="S428" s="45">
        <v>89617.11</v>
      </c>
      <c r="T428" s="46">
        <v>386007.99</v>
      </c>
      <c r="U428" s="47">
        <v>376726.88</v>
      </c>
      <c r="V428" s="74">
        <v>0</v>
      </c>
      <c r="W428" s="74"/>
      <c r="X428" s="7" t="s">
        <v>0</v>
      </c>
    </row>
    <row r="429" spans="1:24" ht="13.15" customHeight="1" x14ac:dyDescent="0.2">
      <c r="A429" s="8"/>
      <c r="B429" s="71" t="s">
        <v>21</v>
      </c>
      <c r="C429" s="71"/>
      <c r="D429" s="71"/>
      <c r="E429" s="71"/>
      <c r="F429" s="71"/>
      <c r="G429" s="71"/>
      <c r="H429" s="71"/>
      <c r="I429" s="72"/>
      <c r="J429" s="41">
        <v>7</v>
      </c>
      <c r="K429" s="41">
        <v>3</v>
      </c>
      <c r="L429" s="42" t="s">
        <v>46</v>
      </c>
      <c r="M429" s="40">
        <v>850</v>
      </c>
      <c r="N429" s="73"/>
      <c r="O429" s="73"/>
      <c r="P429" s="43">
        <v>134288.9</v>
      </c>
      <c r="Q429" s="44">
        <v>94583.18</v>
      </c>
      <c r="R429" s="44">
        <v>67518.8</v>
      </c>
      <c r="S429" s="45">
        <v>89617.11</v>
      </c>
      <c r="T429" s="46">
        <v>386007.99</v>
      </c>
      <c r="U429" s="47">
        <v>376726.88</v>
      </c>
      <c r="V429" s="74">
        <v>0</v>
      </c>
      <c r="W429" s="74"/>
      <c r="X429" s="7" t="s">
        <v>0</v>
      </c>
    </row>
    <row r="430" spans="1:24" ht="9" customHeight="1" x14ac:dyDescent="0.2">
      <c r="A430" s="8"/>
      <c r="B430" s="71" t="s">
        <v>140</v>
      </c>
      <c r="C430" s="71"/>
      <c r="D430" s="71"/>
      <c r="E430" s="71"/>
      <c r="F430" s="71"/>
      <c r="G430" s="71"/>
      <c r="H430" s="71"/>
      <c r="I430" s="72"/>
      <c r="J430" s="41">
        <v>7</v>
      </c>
      <c r="K430" s="41">
        <v>3</v>
      </c>
      <c r="L430" s="42" t="s">
        <v>139</v>
      </c>
      <c r="M430" s="40">
        <v>0</v>
      </c>
      <c r="N430" s="73"/>
      <c r="O430" s="73"/>
      <c r="P430" s="43">
        <v>3600</v>
      </c>
      <c r="Q430" s="44">
        <v>663811.18999999994</v>
      </c>
      <c r="R430" s="44">
        <v>1427512.07</v>
      </c>
      <c r="S430" s="45">
        <v>446601.74</v>
      </c>
      <c r="T430" s="46">
        <v>2541525</v>
      </c>
      <c r="U430" s="47">
        <v>2536042.9300000002</v>
      </c>
      <c r="V430" s="74">
        <v>0</v>
      </c>
      <c r="W430" s="74"/>
      <c r="X430" s="7" t="s">
        <v>0</v>
      </c>
    </row>
    <row r="431" spans="1:24" ht="30.6" customHeight="1" x14ac:dyDescent="0.2">
      <c r="A431" s="8"/>
      <c r="B431" s="71" t="s">
        <v>26</v>
      </c>
      <c r="C431" s="71"/>
      <c r="D431" s="71"/>
      <c r="E431" s="71"/>
      <c r="F431" s="71"/>
      <c r="G431" s="71"/>
      <c r="H431" s="71"/>
      <c r="I431" s="72"/>
      <c r="J431" s="41">
        <v>7</v>
      </c>
      <c r="K431" s="41">
        <v>3</v>
      </c>
      <c r="L431" s="42" t="s">
        <v>139</v>
      </c>
      <c r="M431" s="40">
        <v>100</v>
      </c>
      <c r="N431" s="73"/>
      <c r="O431" s="73"/>
      <c r="P431" s="43">
        <v>0</v>
      </c>
      <c r="Q431" s="44">
        <v>562658.30000000005</v>
      </c>
      <c r="R431" s="44">
        <v>1168528.29</v>
      </c>
      <c r="S431" s="45">
        <v>218570.41</v>
      </c>
      <c r="T431" s="46">
        <v>1949757</v>
      </c>
      <c r="U431" s="47">
        <v>1949757</v>
      </c>
      <c r="V431" s="74">
        <v>0</v>
      </c>
      <c r="W431" s="74"/>
      <c r="X431" s="7" t="s">
        <v>0</v>
      </c>
    </row>
    <row r="432" spans="1:24" ht="11.45" customHeight="1" x14ac:dyDescent="0.2">
      <c r="A432" s="8"/>
      <c r="B432" s="71" t="s">
        <v>25</v>
      </c>
      <c r="C432" s="71"/>
      <c r="D432" s="71"/>
      <c r="E432" s="71"/>
      <c r="F432" s="71"/>
      <c r="G432" s="71"/>
      <c r="H432" s="71"/>
      <c r="I432" s="72"/>
      <c r="J432" s="41">
        <v>7</v>
      </c>
      <c r="K432" s="41">
        <v>3</v>
      </c>
      <c r="L432" s="42" t="s">
        <v>139</v>
      </c>
      <c r="M432" s="40">
        <v>110</v>
      </c>
      <c r="N432" s="73"/>
      <c r="O432" s="73"/>
      <c r="P432" s="43">
        <v>0</v>
      </c>
      <c r="Q432" s="44">
        <v>562658.30000000005</v>
      </c>
      <c r="R432" s="44">
        <v>1168528.29</v>
      </c>
      <c r="S432" s="45">
        <v>218570.41</v>
      </c>
      <c r="T432" s="46">
        <v>1949757</v>
      </c>
      <c r="U432" s="47">
        <v>1949757</v>
      </c>
      <c r="V432" s="74">
        <v>0</v>
      </c>
      <c r="W432" s="74"/>
      <c r="X432" s="7" t="s">
        <v>0</v>
      </c>
    </row>
    <row r="433" spans="1:24" ht="13.15" customHeight="1" x14ac:dyDescent="0.2">
      <c r="A433" s="8"/>
      <c r="B433" s="71" t="s">
        <v>18</v>
      </c>
      <c r="C433" s="71"/>
      <c r="D433" s="71"/>
      <c r="E433" s="71"/>
      <c r="F433" s="71"/>
      <c r="G433" s="71"/>
      <c r="H433" s="71"/>
      <c r="I433" s="72"/>
      <c r="J433" s="41">
        <v>7</v>
      </c>
      <c r="K433" s="41">
        <v>3</v>
      </c>
      <c r="L433" s="42" t="s">
        <v>139</v>
      </c>
      <c r="M433" s="40">
        <v>200</v>
      </c>
      <c r="N433" s="73"/>
      <c r="O433" s="73"/>
      <c r="P433" s="43">
        <v>3600</v>
      </c>
      <c r="Q433" s="44">
        <v>101152.89</v>
      </c>
      <c r="R433" s="44">
        <v>258983.78</v>
      </c>
      <c r="S433" s="45">
        <v>228031.33</v>
      </c>
      <c r="T433" s="46">
        <v>591768</v>
      </c>
      <c r="U433" s="47">
        <v>586285.93000000005</v>
      </c>
      <c r="V433" s="74">
        <v>0</v>
      </c>
      <c r="W433" s="74"/>
      <c r="X433" s="7" t="s">
        <v>0</v>
      </c>
    </row>
    <row r="434" spans="1:24" ht="19.149999999999999" customHeight="1" x14ac:dyDescent="0.2">
      <c r="A434" s="8"/>
      <c r="B434" s="71" t="s">
        <v>17</v>
      </c>
      <c r="C434" s="71"/>
      <c r="D434" s="71"/>
      <c r="E434" s="71"/>
      <c r="F434" s="71"/>
      <c r="G434" s="71"/>
      <c r="H434" s="71"/>
      <c r="I434" s="72"/>
      <c r="J434" s="41">
        <v>7</v>
      </c>
      <c r="K434" s="41">
        <v>3</v>
      </c>
      <c r="L434" s="42" t="s">
        <v>139</v>
      </c>
      <c r="M434" s="40">
        <v>240</v>
      </c>
      <c r="N434" s="73"/>
      <c r="O434" s="73"/>
      <c r="P434" s="43">
        <v>3600</v>
      </c>
      <c r="Q434" s="44">
        <v>101152.89</v>
      </c>
      <c r="R434" s="44">
        <v>258983.78</v>
      </c>
      <c r="S434" s="45">
        <v>228031.33</v>
      </c>
      <c r="T434" s="46">
        <v>591768</v>
      </c>
      <c r="U434" s="47">
        <v>586285.93000000005</v>
      </c>
      <c r="V434" s="74">
        <v>0</v>
      </c>
      <c r="W434" s="74"/>
      <c r="X434" s="7" t="s">
        <v>0</v>
      </c>
    </row>
    <row r="435" spans="1:24" ht="51.6" customHeight="1" x14ac:dyDescent="0.2">
      <c r="A435" s="8"/>
      <c r="B435" s="71" t="s">
        <v>138</v>
      </c>
      <c r="C435" s="71"/>
      <c r="D435" s="71"/>
      <c r="E435" s="71"/>
      <c r="F435" s="71"/>
      <c r="G435" s="71"/>
      <c r="H435" s="71"/>
      <c r="I435" s="72"/>
      <c r="J435" s="41">
        <v>7</v>
      </c>
      <c r="K435" s="41">
        <v>3</v>
      </c>
      <c r="L435" s="42" t="s">
        <v>137</v>
      </c>
      <c r="M435" s="40">
        <v>0</v>
      </c>
      <c r="N435" s="73"/>
      <c r="O435" s="73"/>
      <c r="P435" s="43">
        <v>0</v>
      </c>
      <c r="Q435" s="44">
        <v>0</v>
      </c>
      <c r="R435" s="44">
        <v>0</v>
      </c>
      <c r="S435" s="45">
        <v>52632</v>
      </c>
      <c r="T435" s="46">
        <v>52632</v>
      </c>
      <c r="U435" s="47">
        <v>52632</v>
      </c>
      <c r="V435" s="74">
        <v>0</v>
      </c>
      <c r="W435" s="74"/>
      <c r="X435" s="7" t="s">
        <v>0</v>
      </c>
    </row>
    <row r="436" spans="1:24" ht="14.45" customHeight="1" x14ac:dyDescent="0.2">
      <c r="A436" s="8"/>
      <c r="B436" s="71" t="s">
        <v>18</v>
      </c>
      <c r="C436" s="71"/>
      <c r="D436" s="71"/>
      <c r="E436" s="71"/>
      <c r="F436" s="71"/>
      <c r="G436" s="71"/>
      <c r="H436" s="71"/>
      <c r="I436" s="72"/>
      <c r="J436" s="41">
        <v>7</v>
      </c>
      <c r="K436" s="41">
        <v>3</v>
      </c>
      <c r="L436" s="42" t="s">
        <v>137</v>
      </c>
      <c r="M436" s="40">
        <v>200</v>
      </c>
      <c r="N436" s="73"/>
      <c r="O436" s="73"/>
      <c r="P436" s="43">
        <v>0</v>
      </c>
      <c r="Q436" s="44">
        <v>0</v>
      </c>
      <c r="R436" s="44">
        <v>0</v>
      </c>
      <c r="S436" s="45">
        <v>52632</v>
      </c>
      <c r="T436" s="46">
        <v>52632</v>
      </c>
      <c r="U436" s="47">
        <v>52632</v>
      </c>
      <c r="V436" s="74">
        <v>0</v>
      </c>
      <c r="W436" s="74"/>
      <c r="X436" s="7" t="s">
        <v>0</v>
      </c>
    </row>
    <row r="437" spans="1:24" ht="21" customHeight="1" x14ac:dyDescent="0.2">
      <c r="A437" s="8"/>
      <c r="B437" s="71" t="s">
        <v>17</v>
      </c>
      <c r="C437" s="71"/>
      <c r="D437" s="71"/>
      <c r="E437" s="71"/>
      <c r="F437" s="71"/>
      <c r="G437" s="71"/>
      <c r="H437" s="71"/>
      <c r="I437" s="72"/>
      <c r="J437" s="41">
        <v>7</v>
      </c>
      <c r="K437" s="41">
        <v>3</v>
      </c>
      <c r="L437" s="42" t="s">
        <v>137</v>
      </c>
      <c r="M437" s="40">
        <v>240</v>
      </c>
      <c r="N437" s="73"/>
      <c r="O437" s="73"/>
      <c r="P437" s="43">
        <v>0</v>
      </c>
      <c r="Q437" s="44">
        <v>0</v>
      </c>
      <c r="R437" s="44">
        <v>0</v>
      </c>
      <c r="S437" s="45">
        <v>52632</v>
      </c>
      <c r="T437" s="46">
        <v>52632</v>
      </c>
      <c r="U437" s="47">
        <v>52632</v>
      </c>
      <c r="V437" s="74">
        <v>0</v>
      </c>
      <c r="W437" s="74"/>
      <c r="X437" s="7" t="s">
        <v>0</v>
      </c>
    </row>
    <row r="438" spans="1:24" ht="12.75" customHeight="1" x14ac:dyDescent="0.2">
      <c r="A438" s="8"/>
      <c r="B438" s="71" t="s">
        <v>136</v>
      </c>
      <c r="C438" s="71"/>
      <c r="D438" s="71"/>
      <c r="E438" s="71"/>
      <c r="F438" s="71"/>
      <c r="G438" s="71"/>
      <c r="H438" s="71"/>
      <c r="I438" s="72"/>
      <c r="J438" s="41">
        <v>7</v>
      </c>
      <c r="K438" s="41">
        <v>7</v>
      </c>
      <c r="L438" s="42">
        <v>0</v>
      </c>
      <c r="M438" s="40">
        <v>0</v>
      </c>
      <c r="N438" s="73"/>
      <c r="O438" s="73"/>
      <c r="P438" s="43">
        <v>0</v>
      </c>
      <c r="Q438" s="44">
        <v>1757442.45</v>
      </c>
      <c r="R438" s="44">
        <v>3912942.64</v>
      </c>
      <c r="S438" s="45">
        <v>927846.91</v>
      </c>
      <c r="T438" s="46">
        <v>6598232</v>
      </c>
      <c r="U438" s="47">
        <v>6595532</v>
      </c>
      <c r="V438" s="74">
        <v>0</v>
      </c>
      <c r="W438" s="74"/>
      <c r="X438" s="7" t="s">
        <v>0</v>
      </c>
    </row>
    <row r="439" spans="1:24" ht="51.6" customHeight="1" x14ac:dyDescent="0.2">
      <c r="A439" s="8"/>
      <c r="B439" s="71" t="s">
        <v>135</v>
      </c>
      <c r="C439" s="71"/>
      <c r="D439" s="71"/>
      <c r="E439" s="71"/>
      <c r="F439" s="71"/>
      <c r="G439" s="71"/>
      <c r="H439" s="71"/>
      <c r="I439" s="72"/>
      <c r="J439" s="41">
        <v>7</v>
      </c>
      <c r="K439" s="41">
        <v>7</v>
      </c>
      <c r="L439" s="42" t="s">
        <v>134</v>
      </c>
      <c r="M439" s="40">
        <v>0</v>
      </c>
      <c r="N439" s="73"/>
      <c r="O439" s="73"/>
      <c r="P439" s="43">
        <v>0</v>
      </c>
      <c r="Q439" s="44">
        <v>0</v>
      </c>
      <c r="R439" s="44">
        <v>8497</v>
      </c>
      <c r="S439" s="45">
        <v>0</v>
      </c>
      <c r="T439" s="46">
        <v>8497</v>
      </c>
      <c r="U439" s="47">
        <v>8497</v>
      </c>
      <c r="V439" s="74">
        <v>0</v>
      </c>
      <c r="W439" s="74"/>
      <c r="X439" s="7" t="s">
        <v>0</v>
      </c>
    </row>
    <row r="440" spans="1:24" ht="14.45" customHeight="1" x14ac:dyDescent="0.2">
      <c r="A440" s="8"/>
      <c r="B440" s="71" t="s">
        <v>18</v>
      </c>
      <c r="C440" s="71"/>
      <c r="D440" s="71"/>
      <c r="E440" s="71"/>
      <c r="F440" s="71"/>
      <c r="G440" s="71"/>
      <c r="H440" s="71"/>
      <c r="I440" s="72"/>
      <c r="J440" s="41">
        <v>7</v>
      </c>
      <c r="K440" s="41">
        <v>7</v>
      </c>
      <c r="L440" s="42" t="s">
        <v>134</v>
      </c>
      <c r="M440" s="40">
        <v>200</v>
      </c>
      <c r="N440" s="73"/>
      <c r="O440" s="73"/>
      <c r="P440" s="43">
        <v>0</v>
      </c>
      <c r="Q440" s="44">
        <v>0</v>
      </c>
      <c r="R440" s="44">
        <v>8497</v>
      </c>
      <c r="S440" s="45">
        <v>0</v>
      </c>
      <c r="T440" s="46">
        <v>8497</v>
      </c>
      <c r="U440" s="47">
        <v>8497</v>
      </c>
      <c r="V440" s="74">
        <v>0</v>
      </c>
      <c r="W440" s="74"/>
      <c r="X440" s="7" t="s">
        <v>0</v>
      </c>
    </row>
    <row r="441" spans="1:24" ht="20.45" customHeight="1" x14ac:dyDescent="0.2">
      <c r="A441" s="8"/>
      <c r="B441" s="71" t="s">
        <v>17</v>
      </c>
      <c r="C441" s="71"/>
      <c r="D441" s="71"/>
      <c r="E441" s="71"/>
      <c r="F441" s="71"/>
      <c r="G441" s="71"/>
      <c r="H441" s="71"/>
      <c r="I441" s="72"/>
      <c r="J441" s="41">
        <v>7</v>
      </c>
      <c r="K441" s="41">
        <v>7</v>
      </c>
      <c r="L441" s="42" t="s">
        <v>134</v>
      </c>
      <c r="M441" s="40">
        <v>240</v>
      </c>
      <c r="N441" s="73"/>
      <c r="O441" s="73"/>
      <c r="P441" s="43">
        <v>0</v>
      </c>
      <c r="Q441" s="44">
        <v>0</v>
      </c>
      <c r="R441" s="44">
        <v>8497</v>
      </c>
      <c r="S441" s="45">
        <v>0</v>
      </c>
      <c r="T441" s="46">
        <v>8497</v>
      </c>
      <c r="U441" s="47">
        <v>8497</v>
      </c>
      <c r="V441" s="74">
        <v>0</v>
      </c>
      <c r="W441" s="74"/>
      <c r="X441" s="7" t="s">
        <v>0</v>
      </c>
    </row>
    <row r="442" spans="1:24" ht="30" customHeight="1" x14ac:dyDescent="0.2">
      <c r="A442" s="8"/>
      <c r="B442" s="71" t="s">
        <v>133</v>
      </c>
      <c r="C442" s="71"/>
      <c r="D442" s="71"/>
      <c r="E442" s="71"/>
      <c r="F442" s="71"/>
      <c r="G442" s="71"/>
      <c r="H442" s="71"/>
      <c r="I442" s="72"/>
      <c r="J442" s="41">
        <v>7</v>
      </c>
      <c r="K442" s="41">
        <v>7</v>
      </c>
      <c r="L442" s="42" t="s">
        <v>132</v>
      </c>
      <c r="M442" s="40">
        <v>0</v>
      </c>
      <c r="N442" s="73"/>
      <c r="O442" s="73"/>
      <c r="P442" s="43">
        <v>0</v>
      </c>
      <c r="Q442" s="44">
        <v>571088.09</v>
      </c>
      <c r="R442" s="44">
        <v>1627451.91</v>
      </c>
      <c r="S442" s="45">
        <v>20160</v>
      </c>
      <c r="T442" s="46">
        <v>2218700</v>
      </c>
      <c r="U442" s="47">
        <v>2218700</v>
      </c>
      <c r="V442" s="74">
        <v>0</v>
      </c>
      <c r="W442" s="74"/>
      <c r="X442" s="7" t="s">
        <v>0</v>
      </c>
    </row>
    <row r="443" spans="1:24" ht="12" customHeight="1" x14ac:dyDescent="0.2">
      <c r="A443" s="8"/>
      <c r="B443" s="71" t="s">
        <v>18</v>
      </c>
      <c r="C443" s="71"/>
      <c r="D443" s="71"/>
      <c r="E443" s="71"/>
      <c r="F443" s="71"/>
      <c r="G443" s="71"/>
      <c r="H443" s="71"/>
      <c r="I443" s="72"/>
      <c r="J443" s="41">
        <v>7</v>
      </c>
      <c r="K443" s="41">
        <v>7</v>
      </c>
      <c r="L443" s="42" t="s">
        <v>132</v>
      </c>
      <c r="M443" s="40">
        <v>200</v>
      </c>
      <c r="N443" s="73"/>
      <c r="O443" s="73"/>
      <c r="P443" s="43">
        <v>0</v>
      </c>
      <c r="Q443" s="44">
        <v>571088.09</v>
      </c>
      <c r="R443" s="44">
        <v>1627451.91</v>
      </c>
      <c r="S443" s="45">
        <v>20160</v>
      </c>
      <c r="T443" s="46">
        <v>2218700</v>
      </c>
      <c r="U443" s="47">
        <v>2218700</v>
      </c>
      <c r="V443" s="74">
        <v>0</v>
      </c>
      <c r="W443" s="74"/>
      <c r="X443" s="7" t="s">
        <v>0</v>
      </c>
    </row>
    <row r="444" spans="1:24" ht="21" customHeight="1" x14ac:dyDescent="0.2">
      <c r="A444" s="8"/>
      <c r="B444" s="71" t="s">
        <v>17</v>
      </c>
      <c r="C444" s="71"/>
      <c r="D444" s="71"/>
      <c r="E444" s="71"/>
      <c r="F444" s="71"/>
      <c r="G444" s="71"/>
      <c r="H444" s="71"/>
      <c r="I444" s="72"/>
      <c r="J444" s="41">
        <v>7</v>
      </c>
      <c r="K444" s="41">
        <v>7</v>
      </c>
      <c r="L444" s="42" t="s">
        <v>132</v>
      </c>
      <c r="M444" s="40">
        <v>240</v>
      </c>
      <c r="N444" s="73"/>
      <c r="O444" s="73"/>
      <c r="P444" s="43">
        <v>0</v>
      </c>
      <c r="Q444" s="44">
        <v>571088.09</v>
      </c>
      <c r="R444" s="44">
        <v>1627451.91</v>
      </c>
      <c r="S444" s="45">
        <v>20160</v>
      </c>
      <c r="T444" s="46">
        <v>2218700</v>
      </c>
      <c r="U444" s="47">
        <v>2218700</v>
      </c>
      <c r="V444" s="74">
        <v>0</v>
      </c>
      <c r="W444" s="74"/>
      <c r="X444" s="7" t="s">
        <v>0</v>
      </c>
    </row>
    <row r="445" spans="1:24" ht="24" customHeight="1" x14ac:dyDescent="0.2">
      <c r="A445" s="8"/>
      <c r="B445" s="71" t="s">
        <v>131</v>
      </c>
      <c r="C445" s="71"/>
      <c r="D445" s="71"/>
      <c r="E445" s="71"/>
      <c r="F445" s="71"/>
      <c r="G445" s="71"/>
      <c r="H445" s="71"/>
      <c r="I445" s="72"/>
      <c r="J445" s="41">
        <v>7</v>
      </c>
      <c r="K445" s="41">
        <v>7</v>
      </c>
      <c r="L445" s="42" t="s">
        <v>130</v>
      </c>
      <c r="M445" s="40">
        <v>0</v>
      </c>
      <c r="N445" s="73"/>
      <c r="O445" s="73"/>
      <c r="P445" s="43">
        <v>0</v>
      </c>
      <c r="Q445" s="44">
        <v>1110791.51</v>
      </c>
      <c r="R445" s="44">
        <v>1860773.73</v>
      </c>
      <c r="S445" s="45">
        <v>39519.760000000002</v>
      </c>
      <c r="T445" s="46">
        <v>3011085</v>
      </c>
      <c r="U445" s="47">
        <v>3008385</v>
      </c>
      <c r="V445" s="74">
        <v>0</v>
      </c>
      <c r="W445" s="74"/>
      <c r="X445" s="7" t="s">
        <v>0</v>
      </c>
    </row>
    <row r="446" spans="1:24" ht="28.9" customHeight="1" x14ac:dyDescent="0.2">
      <c r="A446" s="8"/>
      <c r="B446" s="71" t="s">
        <v>26</v>
      </c>
      <c r="C446" s="71"/>
      <c r="D446" s="71"/>
      <c r="E446" s="71"/>
      <c r="F446" s="71"/>
      <c r="G446" s="71"/>
      <c r="H446" s="71"/>
      <c r="I446" s="72"/>
      <c r="J446" s="41">
        <v>7</v>
      </c>
      <c r="K446" s="41">
        <v>7</v>
      </c>
      <c r="L446" s="42" t="s">
        <v>130</v>
      </c>
      <c r="M446" s="40">
        <v>100</v>
      </c>
      <c r="N446" s="73"/>
      <c r="O446" s="73"/>
      <c r="P446" s="43">
        <v>0</v>
      </c>
      <c r="Q446" s="44">
        <v>321686.2</v>
      </c>
      <c r="R446" s="44">
        <v>623676.42000000004</v>
      </c>
      <c r="S446" s="45">
        <v>13852.38</v>
      </c>
      <c r="T446" s="46">
        <v>959215.00000000012</v>
      </c>
      <c r="U446" s="47">
        <v>959215</v>
      </c>
      <c r="V446" s="74">
        <v>0</v>
      </c>
      <c r="W446" s="74"/>
      <c r="X446" s="7" t="s">
        <v>0</v>
      </c>
    </row>
    <row r="447" spans="1:24" ht="12" customHeight="1" x14ac:dyDescent="0.2">
      <c r="A447" s="8"/>
      <c r="B447" s="71" t="s">
        <v>25</v>
      </c>
      <c r="C447" s="71"/>
      <c r="D447" s="71"/>
      <c r="E447" s="71"/>
      <c r="F447" s="71"/>
      <c r="G447" s="71"/>
      <c r="H447" s="71"/>
      <c r="I447" s="72"/>
      <c r="J447" s="41">
        <v>7</v>
      </c>
      <c r="K447" s="41">
        <v>7</v>
      </c>
      <c r="L447" s="42" t="s">
        <v>130</v>
      </c>
      <c r="M447" s="40">
        <v>110</v>
      </c>
      <c r="N447" s="73"/>
      <c r="O447" s="73"/>
      <c r="P447" s="43">
        <v>0</v>
      </c>
      <c r="Q447" s="44">
        <v>321686.2</v>
      </c>
      <c r="R447" s="44">
        <v>623676.42000000004</v>
      </c>
      <c r="S447" s="45">
        <v>13852.38</v>
      </c>
      <c r="T447" s="46">
        <v>959215.00000000012</v>
      </c>
      <c r="U447" s="47">
        <v>959215</v>
      </c>
      <c r="V447" s="74">
        <v>0</v>
      </c>
      <c r="W447" s="74"/>
      <c r="X447" s="7" t="s">
        <v>0</v>
      </c>
    </row>
    <row r="448" spans="1:24" ht="14.45" customHeight="1" x14ac:dyDescent="0.2">
      <c r="A448" s="8"/>
      <c r="B448" s="71" t="s">
        <v>18</v>
      </c>
      <c r="C448" s="71"/>
      <c r="D448" s="71"/>
      <c r="E448" s="71"/>
      <c r="F448" s="71"/>
      <c r="G448" s="71"/>
      <c r="H448" s="71"/>
      <c r="I448" s="72"/>
      <c r="J448" s="41">
        <v>7</v>
      </c>
      <c r="K448" s="41">
        <v>7</v>
      </c>
      <c r="L448" s="42" t="s">
        <v>130</v>
      </c>
      <c r="M448" s="40">
        <v>200</v>
      </c>
      <c r="N448" s="73"/>
      <c r="O448" s="73"/>
      <c r="P448" s="43">
        <v>0</v>
      </c>
      <c r="Q448" s="44">
        <v>789105.31</v>
      </c>
      <c r="R448" s="44">
        <v>1237097.31</v>
      </c>
      <c r="S448" s="45">
        <v>25667.38</v>
      </c>
      <c r="T448" s="46">
        <v>2051870</v>
      </c>
      <c r="U448" s="47">
        <v>2049170</v>
      </c>
      <c r="V448" s="74">
        <v>0</v>
      </c>
      <c r="W448" s="74"/>
      <c r="X448" s="7" t="s">
        <v>0</v>
      </c>
    </row>
    <row r="449" spans="1:24" ht="18" customHeight="1" x14ac:dyDescent="0.2">
      <c r="A449" s="8"/>
      <c r="B449" s="71" t="s">
        <v>17</v>
      </c>
      <c r="C449" s="71"/>
      <c r="D449" s="71"/>
      <c r="E449" s="71"/>
      <c r="F449" s="71"/>
      <c r="G449" s="71"/>
      <c r="H449" s="71"/>
      <c r="I449" s="72"/>
      <c r="J449" s="41">
        <v>7</v>
      </c>
      <c r="K449" s="41">
        <v>7</v>
      </c>
      <c r="L449" s="42" t="s">
        <v>130</v>
      </c>
      <c r="M449" s="40">
        <v>240</v>
      </c>
      <c r="N449" s="73"/>
      <c r="O449" s="73"/>
      <c r="P449" s="43">
        <v>0</v>
      </c>
      <c r="Q449" s="44">
        <v>789105.31</v>
      </c>
      <c r="R449" s="44">
        <v>1237097.31</v>
      </c>
      <c r="S449" s="45">
        <v>25667.38</v>
      </c>
      <c r="T449" s="46">
        <v>2051870</v>
      </c>
      <c r="U449" s="47">
        <v>2049170</v>
      </c>
      <c r="V449" s="74">
        <v>0</v>
      </c>
      <c r="W449" s="74"/>
      <c r="X449" s="7" t="s">
        <v>0</v>
      </c>
    </row>
    <row r="450" spans="1:24" ht="33.6" customHeight="1" x14ac:dyDescent="0.2">
      <c r="A450" s="8"/>
      <c r="B450" s="71" t="s">
        <v>129</v>
      </c>
      <c r="C450" s="71"/>
      <c r="D450" s="71"/>
      <c r="E450" s="71"/>
      <c r="F450" s="71"/>
      <c r="G450" s="71"/>
      <c r="H450" s="71"/>
      <c r="I450" s="72"/>
      <c r="J450" s="41">
        <v>7</v>
      </c>
      <c r="K450" s="41">
        <v>7</v>
      </c>
      <c r="L450" s="42" t="s">
        <v>128</v>
      </c>
      <c r="M450" s="40">
        <v>0</v>
      </c>
      <c r="N450" s="73"/>
      <c r="O450" s="73"/>
      <c r="P450" s="43">
        <v>0</v>
      </c>
      <c r="Q450" s="44">
        <v>0</v>
      </c>
      <c r="R450" s="44">
        <v>0</v>
      </c>
      <c r="S450" s="45">
        <v>852000</v>
      </c>
      <c r="T450" s="46">
        <v>852000</v>
      </c>
      <c r="U450" s="47">
        <v>852000</v>
      </c>
      <c r="V450" s="74">
        <v>0</v>
      </c>
      <c r="W450" s="74"/>
      <c r="X450" s="7" t="s">
        <v>0</v>
      </c>
    </row>
    <row r="451" spans="1:24" ht="32.450000000000003" customHeight="1" x14ac:dyDescent="0.2">
      <c r="A451" s="8"/>
      <c r="B451" s="71" t="s">
        <v>26</v>
      </c>
      <c r="C451" s="71"/>
      <c r="D451" s="71"/>
      <c r="E451" s="71"/>
      <c r="F451" s="71"/>
      <c r="G451" s="71"/>
      <c r="H451" s="71"/>
      <c r="I451" s="72"/>
      <c r="J451" s="41">
        <v>7</v>
      </c>
      <c r="K451" s="41">
        <v>7</v>
      </c>
      <c r="L451" s="42" t="s">
        <v>128</v>
      </c>
      <c r="M451" s="40">
        <v>100</v>
      </c>
      <c r="N451" s="73"/>
      <c r="O451" s="73"/>
      <c r="P451" s="43">
        <v>0</v>
      </c>
      <c r="Q451" s="44">
        <v>0</v>
      </c>
      <c r="R451" s="44">
        <v>0</v>
      </c>
      <c r="S451" s="45">
        <v>342897.98</v>
      </c>
      <c r="T451" s="46">
        <v>342897.98</v>
      </c>
      <c r="U451" s="47">
        <v>342897.98</v>
      </c>
      <c r="V451" s="74">
        <v>0</v>
      </c>
      <c r="W451" s="74"/>
      <c r="X451" s="7" t="s">
        <v>0</v>
      </c>
    </row>
    <row r="452" spans="1:24" ht="12" customHeight="1" x14ac:dyDescent="0.2">
      <c r="A452" s="8"/>
      <c r="B452" s="71" t="s">
        <v>25</v>
      </c>
      <c r="C452" s="71"/>
      <c r="D452" s="71"/>
      <c r="E452" s="71"/>
      <c r="F452" s="71"/>
      <c r="G452" s="71"/>
      <c r="H452" s="71"/>
      <c r="I452" s="72"/>
      <c r="J452" s="41">
        <v>7</v>
      </c>
      <c r="K452" s="41">
        <v>7</v>
      </c>
      <c r="L452" s="42" t="s">
        <v>128</v>
      </c>
      <c r="M452" s="40">
        <v>110</v>
      </c>
      <c r="N452" s="73"/>
      <c r="O452" s="73"/>
      <c r="P452" s="43">
        <v>0</v>
      </c>
      <c r="Q452" s="44">
        <v>0</v>
      </c>
      <c r="R452" s="44">
        <v>0</v>
      </c>
      <c r="S452" s="45">
        <v>342897.98</v>
      </c>
      <c r="T452" s="46">
        <v>342897.98</v>
      </c>
      <c r="U452" s="47">
        <v>342897.98</v>
      </c>
      <c r="V452" s="74">
        <v>0</v>
      </c>
      <c r="W452" s="74"/>
      <c r="X452" s="7" t="s">
        <v>0</v>
      </c>
    </row>
    <row r="453" spans="1:24" ht="9.6" customHeight="1" x14ac:dyDescent="0.2">
      <c r="A453" s="8"/>
      <c r="B453" s="71" t="s">
        <v>18</v>
      </c>
      <c r="C453" s="71"/>
      <c r="D453" s="71"/>
      <c r="E453" s="71"/>
      <c r="F453" s="71"/>
      <c r="G453" s="71"/>
      <c r="H453" s="71"/>
      <c r="I453" s="72"/>
      <c r="J453" s="41">
        <v>7</v>
      </c>
      <c r="K453" s="41">
        <v>7</v>
      </c>
      <c r="L453" s="42" t="s">
        <v>128</v>
      </c>
      <c r="M453" s="40">
        <v>200</v>
      </c>
      <c r="N453" s="73"/>
      <c r="O453" s="73"/>
      <c r="P453" s="43">
        <v>0</v>
      </c>
      <c r="Q453" s="44">
        <v>0</v>
      </c>
      <c r="R453" s="44">
        <v>0</v>
      </c>
      <c r="S453" s="45">
        <v>509102.02</v>
      </c>
      <c r="T453" s="46">
        <v>509102.02</v>
      </c>
      <c r="U453" s="47">
        <v>509102.02</v>
      </c>
      <c r="V453" s="74">
        <v>0</v>
      </c>
      <c r="W453" s="74"/>
      <c r="X453" s="7" t="s">
        <v>0</v>
      </c>
    </row>
    <row r="454" spans="1:24" ht="19.899999999999999" customHeight="1" x14ac:dyDescent="0.2">
      <c r="A454" s="8"/>
      <c r="B454" s="71" t="s">
        <v>17</v>
      </c>
      <c r="C454" s="71"/>
      <c r="D454" s="71"/>
      <c r="E454" s="71"/>
      <c r="F454" s="71"/>
      <c r="G454" s="71"/>
      <c r="H454" s="71"/>
      <c r="I454" s="72"/>
      <c r="J454" s="41">
        <v>7</v>
      </c>
      <c r="K454" s="41">
        <v>7</v>
      </c>
      <c r="L454" s="42" t="s">
        <v>128</v>
      </c>
      <c r="M454" s="40">
        <v>240</v>
      </c>
      <c r="N454" s="73"/>
      <c r="O454" s="73"/>
      <c r="P454" s="43">
        <v>0</v>
      </c>
      <c r="Q454" s="44">
        <v>0</v>
      </c>
      <c r="R454" s="44">
        <v>0</v>
      </c>
      <c r="S454" s="45">
        <v>509102.02</v>
      </c>
      <c r="T454" s="46">
        <v>509102.02</v>
      </c>
      <c r="U454" s="47">
        <v>509102.02</v>
      </c>
      <c r="V454" s="74">
        <v>0</v>
      </c>
      <c r="W454" s="74"/>
      <c r="X454" s="7" t="s">
        <v>0</v>
      </c>
    </row>
    <row r="455" spans="1:24" ht="12.75" customHeight="1" x14ac:dyDescent="0.2">
      <c r="A455" s="8"/>
      <c r="B455" s="71" t="s">
        <v>127</v>
      </c>
      <c r="C455" s="71"/>
      <c r="D455" s="71"/>
      <c r="E455" s="71"/>
      <c r="F455" s="71"/>
      <c r="G455" s="71"/>
      <c r="H455" s="71"/>
      <c r="I455" s="72"/>
      <c r="J455" s="41">
        <v>7</v>
      </c>
      <c r="K455" s="41">
        <v>7</v>
      </c>
      <c r="L455" s="42" t="s">
        <v>126</v>
      </c>
      <c r="M455" s="40">
        <v>0</v>
      </c>
      <c r="N455" s="73"/>
      <c r="O455" s="73"/>
      <c r="P455" s="43">
        <v>0</v>
      </c>
      <c r="Q455" s="44">
        <v>75562.850000000006</v>
      </c>
      <c r="R455" s="44">
        <v>416220</v>
      </c>
      <c r="S455" s="45">
        <v>16167.15</v>
      </c>
      <c r="T455" s="46">
        <v>507950</v>
      </c>
      <c r="U455" s="47">
        <v>507950</v>
      </c>
      <c r="V455" s="74">
        <v>0</v>
      </c>
      <c r="W455" s="74"/>
      <c r="X455" s="7" t="s">
        <v>0</v>
      </c>
    </row>
    <row r="456" spans="1:24" ht="31.15" customHeight="1" x14ac:dyDescent="0.2">
      <c r="A456" s="8"/>
      <c r="B456" s="71" t="s">
        <v>26</v>
      </c>
      <c r="C456" s="71"/>
      <c r="D456" s="71"/>
      <c r="E456" s="71"/>
      <c r="F456" s="71"/>
      <c r="G456" s="71"/>
      <c r="H456" s="71"/>
      <c r="I456" s="72"/>
      <c r="J456" s="41">
        <v>7</v>
      </c>
      <c r="K456" s="41">
        <v>7</v>
      </c>
      <c r="L456" s="42" t="s">
        <v>126</v>
      </c>
      <c r="M456" s="40">
        <v>100</v>
      </c>
      <c r="N456" s="73"/>
      <c r="O456" s="73"/>
      <c r="P456" s="43">
        <v>0</v>
      </c>
      <c r="Q456" s="44">
        <v>0</v>
      </c>
      <c r="R456" s="44">
        <v>292950</v>
      </c>
      <c r="S456" s="45">
        <v>0</v>
      </c>
      <c r="T456" s="46">
        <v>292950</v>
      </c>
      <c r="U456" s="47">
        <v>292950</v>
      </c>
      <c r="V456" s="74">
        <v>0</v>
      </c>
      <c r="W456" s="74"/>
      <c r="X456" s="7" t="s">
        <v>0</v>
      </c>
    </row>
    <row r="457" spans="1:24" ht="13.9" customHeight="1" x14ac:dyDescent="0.2">
      <c r="A457" s="8"/>
      <c r="B457" s="71" t="s">
        <v>25</v>
      </c>
      <c r="C457" s="71"/>
      <c r="D457" s="71"/>
      <c r="E457" s="71"/>
      <c r="F457" s="71"/>
      <c r="G457" s="71"/>
      <c r="H457" s="71"/>
      <c r="I457" s="72"/>
      <c r="J457" s="41">
        <v>7</v>
      </c>
      <c r="K457" s="41">
        <v>7</v>
      </c>
      <c r="L457" s="42" t="s">
        <v>126</v>
      </c>
      <c r="M457" s="40">
        <v>110</v>
      </c>
      <c r="N457" s="73"/>
      <c r="O457" s="73"/>
      <c r="P457" s="43">
        <v>0</v>
      </c>
      <c r="Q457" s="44">
        <v>0</v>
      </c>
      <c r="R457" s="44">
        <v>292950</v>
      </c>
      <c r="S457" s="45">
        <v>0</v>
      </c>
      <c r="T457" s="46">
        <v>292950</v>
      </c>
      <c r="U457" s="47">
        <v>292950</v>
      </c>
      <c r="V457" s="74">
        <v>0</v>
      </c>
      <c r="W457" s="74"/>
      <c r="X457" s="7" t="s">
        <v>0</v>
      </c>
    </row>
    <row r="458" spans="1:24" ht="14.45" customHeight="1" x14ac:dyDescent="0.2">
      <c r="A458" s="8"/>
      <c r="B458" s="71" t="s">
        <v>18</v>
      </c>
      <c r="C458" s="71"/>
      <c r="D458" s="71"/>
      <c r="E458" s="71"/>
      <c r="F458" s="71"/>
      <c r="G458" s="71"/>
      <c r="H458" s="71"/>
      <c r="I458" s="72"/>
      <c r="J458" s="41">
        <v>7</v>
      </c>
      <c r="K458" s="41">
        <v>7</v>
      </c>
      <c r="L458" s="42" t="s">
        <v>126</v>
      </c>
      <c r="M458" s="40">
        <v>200</v>
      </c>
      <c r="N458" s="73"/>
      <c r="O458" s="73"/>
      <c r="P458" s="43">
        <v>0</v>
      </c>
      <c r="Q458" s="44">
        <v>75562.850000000006</v>
      </c>
      <c r="R458" s="44">
        <v>123270</v>
      </c>
      <c r="S458" s="45">
        <v>16167.15</v>
      </c>
      <c r="T458" s="46">
        <v>215000</v>
      </c>
      <c r="U458" s="47">
        <v>215000</v>
      </c>
      <c r="V458" s="74">
        <v>0</v>
      </c>
      <c r="W458" s="74"/>
      <c r="X458" s="7" t="s">
        <v>0</v>
      </c>
    </row>
    <row r="459" spans="1:24" ht="21" customHeight="1" x14ac:dyDescent="0.2">
      <c r="A459" s="8"/>
      <c r="B459" s="71" t="s">
        <v>17</v>
      </c>
      <c r="C459" s="71"/>
      <c r="D459" s="71"/>
      <c r="E459" s="71"/>
      <c r="F459" s="71"/>
      <c r="G459" s="71"/>
      <c r="H459" s="71"/>
      <c r="I459" s="72"/>
      <c r="J459" s="41">
        <v>7</v>
      </c>
      <c r="K459" s="41">
        <v>7</v>
      </c>
      <c r="L459" s="42" t="s">
        <v>126</v>
      </c>
      <c r="M459" s="40">
        <v>240</v>
      </c>
      <c r="N459" s="73"/>
      <c r="O459" s="73"/>
      <c r="P459" s="43">
        <v>0</v>
      </c>
      <c r="Q459" s="44">
        <v>75562.850000000006</v>
      </c>
      <c r="R459" s="44">
        <v>123270</v>
      </c>
      <c r="S459" s="45">
        <v>16167.15</v>
      </c>
      <c r="T459" s="46">
        <v>215000</v>
      </c>
      <c r="U459" s="47">
        <v>215000</v>
      </c>
      <c r="V459" s="74">
        <v>0</v>
      </c>
      <c r="W459" s="74"/>
      <c r="X459" s="7" t="s">
        <v>0</v>
      </c>
    </row>
    <row r="460" spans="1:24" ht="11.45" customHeight="1" x14ac:dyDescent="0.2">
      <c r="A460" s="8"/>
      <c r="B460" s="71" t="s">
        <v>125</v>
      </c>
      <c r="C460" s="71"/>
      <c r="D460" s="71"/>
      <c r="E460" s="71"/>
      <c r="F460" s="71"/>
      <c r="G460" s="71"/>
      <c r="H460" s="71"/>
      <c r="I460" s="72"/>
      <c r="J460" s="41">
        <v>7</v>
      </c>
      <c r="K460" s="41">
        <v>9</v>
      </c>
      <c r="L460" s="42">
        <v>0</v>
      </c>
      <c r="M460" s="40">
        <v>0</v>
      </c>
      <c r="N460" s="73"/>
      <c r="O460" s="73"/>
      <c r="P460" s="43">
        <v>4221197.8899999997</v>
      </c>
      <c r="Q460" s="44">
        <v>5408909.0499999998</v>
      </c>
      <c r="R460" s="44">
        <v>7946131.4000000004</v>
      </c>
      <c r="S460" s="45">
        <v>9159423.4100000001</v>
      </c>
      <c r="T460" s="46">
        <v>26735661.75</v>
      </c>
      <c r="U460" s="47">
        <v>26725210.219999999</v>
      </c>
      <c r="V460" s="74">
        <v>0</v>
      </c>
      <c r="W460" s="74"/>
      <c r="X460" s="7" t="s">
        <v>0</v>
      </c>
    </row>
    <row r="461" spans="1:24" ht="30" customHeight="1" x14ac:dyDescent="0.2">
      <c r="A461" s="8"/>
      <c r="B461" s="71" t="s">
        <v>9</v>
      </c>
      <c r="C461" s="71"/>
      <c r="D461" s="71"/>
      <c r="E461" s="71"/>
      <c r="F461" s="71"/>
      <c r="G461" s="71"/>
      <c r="H461" s="71"/>
      <c r="I461" s="72"/>
      <c r="J461" s="41">
        <v>7</v>
      </c>
      <c r="K461" s="41">
        <v>9</v>
      </c>
      <c r="L461" s="42" t="s">
        <v>8</v>
      </c>
      <c r="M461" s="40">
        <v>0</v>
      </c>
      <c r="N461" s="73"/>
      <c r="O461" s="73"/>
      <c r="P461" s="43">
        <v>2837941.66</v>
      </c>
      <c r="Q461" s="44">
        <v>3473348.64</v>
      </c>
      <c r="R461" s="44">
        <v>3940577.62</v>
      </c>
      <c r="S461" s="45">
        <v>2499494.4</v>
      </c>
      <c r="T461" s="46">
        <v>12751362.320000002</v>
      </c>
      <c r="U461" s="47">
        <v>12751230.789999999</v>
      </c>
      <c r="V461" s="74">
        <v>0</v>
      </c>
      <c r="W461" s="74"/>
      <c r="X461" s="7" t="s">
        <v>0</v>
      </c>
    </row>
    <row r="462" spans="1:24" ht="32.450000000000003" customHeight="1" x14ac:dyDescent="0.2">
      <c r="A462" s="8"/>
      <c r="B462" s="71" t="s">
        <v>26</v>
      </c>
      <c r="C462" s="71"/>
      <c r="D462" s="71"/>
      <c r="E462" s="71"/>
      <c r="F462" s="71"/>
      <c r="G462" s="71"/>
      <c r="H462" s="71"/>
      <c r="I462" s="72"/>
      <c r="J462" s="41">
        <v>7</v>
      </c>
      <c r="K462" s="41">
        <v>9</v>
      </c>
      <c r="L462" s="42" t="s">
        <v>8</v>
      </c>
      <c r="M462" s="40">
        <v>100</v>
      </c>
      <c r="N462" s="73"/>
      <c r="O462" s="73"/>
      <c r="P462" s="43">
        <v>2793066.12</v>
      </c>
      <c r="Q462" s="44">
        <v>3390435.33</v>
      </c>
      <c r="R462" s="44">
        <v>3803360.68</v>
      </c>
      <c r="S462" s="45">
        <v>2382585.0699999998</v>
      </c>
      <c r="T462" s="46">
        <v>12369447.200000001</v>
      </c>
      <c r="U462" s="47">
        <v>12369447.199999999</v>
      </c>
      <c r="V462" s="74">
        <v>0</v>
      </c>
      <c r="W462" s="74"/>
      <c r="X462" s="7" t="s">
        <v>0</v>
      </c>
    </row>
    <row r="463" spans="1:24" ht="13.9" customHeight="1" x14ac:dyDescent="0.2">
      <c r="A463" s="8"/>
      <c r="B463" s="71" t="s">
        <v>25</v>
      </c>
      <c r="C463" s="71"/>
      <c r="D463" s="71"/>
      <c r="E463" s="71"/>
      <c r="F463" s="71"/>
      <c r="G463" s="71"/>
      <c r="H463" s="71"/>
      <c r="I463" s="72"/>
      <c r="J463" s="41">
        <v>7</v>
      </c>
      <c r="K463" s="41">
        <v>9</v>
      </c>
      <c r="L463" s="42" t="s">
        <v>8</v>
      </c>
      <c r="M463" s="40">
        <v>110</v>
      </c>
      <c r="N463" s="73"/>
      <c r="O463" s="73"/>
      <c r="P463" s="43">
        <v>2793066.12</v>
      </c>
      <c r="Q463" s="44">
        <v>3390435.33</v>
      </c>
      <c r="R463" s="44">
        <v>3803360.68</v>
      </c>
      <c r="S463" s="45">
        <v>2382585.0699999998</v>
      </c>
      <c r="T463" s="46">
        <v>12369447.200000001</v>
      </c>
      <c r="U463" s="47">
        <v>12369447.199999999</v>
      </c>
      <c r="V463" s="74">
        <v>0</v>
      </c>
      <c r="W463" s="74"/>
      <c r="X463" s="7" t="s">
        <v>0</v>
      </c>
    </row>
    <row r="464" spans="1:24" ht="13.15" customHeight="1" x14ac:dyDescent="0.2">
      <c r="A464" s="8"/>
      <c r="B464" s="71" t="s">
        <v>18</v>
      </c>
      <c r="C464" s="71"/>
      <c r="D464" s="71"/>
      <c r="E464" s="71"/>
      <c r="F464" s="71"/>
      <c r="G464" s="71"/>
      <c r="H464" s="71"/>
      <c r="I464" s="72"/>
      <c r="J464" s="41">
        <v>7</v>
      </c>
      <c r="K464" s="41">
        <v>9</v>
      </c>
      <c r="L464" s="42" t="s">
        <v>8</v>
      </c>
      <c r="M464" s="40">
        <v>200</v>
      </c>
      <c r="N464" s="73"/>
      <c r="O464" s="73"/>
      <c r="P464" s="43">
        <v>44875.54</v>
      </c>
      <c r="Q464" s="44">
        <v>82913.31</v>
      </c>
      <c r="R464" s="44">
        <v>137216.94</v>
      </c>
      <c r="S464" s="45">
        <v>116909.33</v>
      </c>
      <c r="T464" s="46">
        <v>381915.12000000005</v>
      </c>
      <c r="U464" s="47">
        <v>381783.59</v>
      </c>
      <c r="V464" s="74">
        <v>0</v>
      </c>
      <c r="W464" s="74"/>
      <c r="X464" s="7" t="s">
        <v>0</v>
      </c>
    </row>
    <row r="465" spans="1:24" ht="21" customHeight="1" x14ac:dyDescent="0.2">
      <c r="A465" s="8"/>
      <c r="B465" s="71" t="s">
        <v>17</v>
      </c>
      <c r="C465" s="71"/>
      <c r="D465" s="71"/>
      <c r="E465" s="71"/>
      <c r="F465" s="71"/>
      <c r="G465" s="71"/>
      <c r="H465" s="71"/>
      <c r="I465" s="72"/>
      <c r="J465" s="41">
        <v>7</v>
      </c>
      <c r="K465" s="41">
        <v>9</v>
      </c>
      <c r="L465" s="42" t="s">
        <v>8</v>
      </c>
      <c r="M465" s="40">
        <v>240</v>
      </c>
      <c r="N465" s="73"/>
      <c r="O465" s="73"/>
      <c r="P465" s="43">
        <v>44875.54</v>
      </c>
      <c r="Q465" s="44">
        <v>82913.31</v>
      </c>
      <c r="R465" s="44">
        <v>137216.94</v>
      </c>
      <c r="S465" s="45">
        <v>116909.33</v>
      </c>
      <c r="T465" s="46">
        <v>381915.12000000005</v>
      </c>
      <c r="U465" s="47">
        <v>381783.59</v>
      </c>
      <c r="V465" s="74">
        <v>0</v>
      </c>
      <c r="W465" s="74"/>
      <c r="X465" s="7" t="s">
        <v>0</v>
      </c>
    </row>
    <row r="466" spans="1:24" ht="52.9" customHeight="1" x14ac:dyDescent="0.2">
      <c r="A466" s="8"/>
      <c r="B466" s="71" t="s">
        <v>124</v>
      </c>
      <c r="C466" s="71"/>
      <c r="D466" s="71"/>
      <c r="E466" s="71"/>
      <c r="F466" s="71"/>
      <c r="G466" s="71"/>
      <c r="H466" s="71"/>
      <c r="I466" s="72"/>
      <c r="J466" s="41">
        <v>7</v>
      </c>
      <c r="K466" s="41">
        <v>9</v>
      </c>
      <c r="L466" s="42" t="s">
        <v>123</v>
      </c>
      <c r="M466" s="40">
        <v>0</v>
      </c>
      <c r="N466" s="73"/>
      <c r="O466" s="73"/>
      <c r="P466" s="43">
        <v>0</v>
      </c>
      <c r="Q466" s="44">
        <v>0</v>
      </c>
      <c r="R466" s="44">
        <v>2190911.09</v>
      </c>
      <c r="S466" s="45">
        <v>1309088.9099999999</v>
      </c>
      <c r="T466" s="46">
        <v>3500000</v>
      </c>
      <c r="U466" s="47">
        <v>3500000</v>
      </c>
      <c r="V466" s="74">
        <v>0</v>
      </c>
      <c r="W466" s="74"/>
      <c r="X466" s="7" t="s">
        <v>0</v>
      </c>
    </row>
    <row r="467" spans="1:24" ht="15.6" customHeight="1" x14ac:dyDescent="0.2">
      <c r="A467" s="8"/>
      <c r="B467" s="71" t="s">
        <v>18</v>
      </c>
      <c r="C467" s="71"/>
      <c r="D467" s="71"/>
      <c r="E467" s="71"/>
      <c r="F467" s="71"/>
      <c r="G467" s="71"/>
      <c r="H467" s="71"/>
      <c r="I467" s="72"/>
      <c r="J467" s="41">
        <v>7</v>
      </c>
      <c r="K467" s="41">
        <v>9</v>
      </c>
      <c r="L467" s="42" t="s">
        <v>123</v>
      </c>
      <c r="M467" s="40">
        <v>200</v>
      </c>
      <c r="N467" s="73"/>
      <c r="O467" s="73"/>
      <c r="P467" s="43">
        <v>0</v>
      </c>
      <c r="Q467" s="44">
        <v>0</v>
      </c>
      <c r="R467" s="44">
        <v>2190911.09</v>
      </c>
      <c r="S467" s="45">
        <v>1309088.9099999999</v>
      </c>
      <c r="T467" s="46">
        <v>3500000</v>
      </c>
      <c r="U467" s="47">
        <v>3500000</v>
      </c>
      <c r="V467" s="74">
        <v>0</v>
      </c>
      <c r="W467" s="74"/>
      <c r="X467" s="7" t="s">
        <v>0</v>
      </c>
    </row>
    <row r="468" spans="1:24" ht="22.9" customHeight="1" x14ac:dyDescent="0.2">
      <c r="A468" s="8"/>
      <c r="B468" s="71" t="s">
        <v>17</v>
      </c>
      <c r="C468" s="71"/>
      <c r="D468" s="71"/>
      <c r="E468" s="71"/>
      <c r="F468" s="71"/>
      <c r="G468" s="71"/>
      <c r="H468" s="71"/>
      <c r="I468" s="72"/>
      <c r="J468" s="41">
        <v>7</v>
      </c>
      <c r="K468" s="41">
        <v>9</v>
      </c>
      <c r="L468" s="42" t="s">
        <v>123</v>
      </c>
      <c r="M468" s="40">
        <v>240</v>
      </c>
      <c r="N468" s="73"/>
      <c r="O468" s="73"/>
      <c r="P468" s="43">
        <v>0</v>
      </c>
      <c r="Q468" s="44">
        <v>0</v>
      </c>
      <c r="R468" s="44">
        <v>2190911.09</v>
      </c>
      <c r="S468" s="45">
        <v>1309088.9099999999</v>
      </c>
      <c r="T468" s="46">
        <v>3500000</v>
      </c>
      <c r="U468" s="47">
        <v>3500000</v>
      </c>
      <c r="V468" s="74">
        <v>0</v>
      </c>
      <c r="W468" s="74"/>
      <c r="X468" s="7" t="s">
        <v>0</v>
      </c>
    </row>
    <row r="469" spans="1:24" ht="42.6" customHeight="1" x14ac:dyDescent="0.2">
      <c r="A469" s="8"/>
      <c r="B469" s="71" t="s">
        <v>122</v>
      </c>
      <c r="C469" s="71"/>
      <c r="D469" s="71"/>
      <c r="E469" s="71"/>
      <c r="F469" s="71"/>
      <c r="G469" s="71"/>
      <c r="H469" s="71"/>
      <c r="I469" s="72"/>
      <c r="J469" s="41">
        <v>7</v>
      </c>
      <c r="K469" s="41">
        <v>9</v>
      </c>
      <c r="L469" s="42" t="s">
        <v>121</v>
      </c>
      <c r="M469" s="40">
        <v>0</v>
      </c>
      <c r="N469" s="73"/>
      <c r="O469" s="73"/>
      <c r="P469" s="43">
        <v>0</v>
      </c>
      <c r="Q469" s="44">
        <v>0</v>
      </c>
      <c r="R469" s="44">
        <v>0</v>
      </c>
      <c r="S469" s="45">
        <v>1000000</v>
      </c>
      <c r="T469" s="46">
        <v>1000000</v>
      </c>
      <c r="U469" s="47">
        <v>1000000</v>
      </c>
      <c r="V469" s="74">
        <v>0</v>
      </c>
      <c r="W469" s="74"/>
      <c r="X469" s="7" t="s">
        <v>0</v>
      </c>
    </row>
    <row r="470" spans="1:24" ht="15" customHeight="1" x14ac:dyDescent="0.2">
      <c r="A470" s="8"/>
      <c r="B470" s="71" t="s">
        <v>18</v>
      </c>
      <c r="C470" s="71"/>
      <c r="D470" s="71"/>
      <c r="E470" s="71"/>
      <c r="F470" s="71"/>
      <c r="G470" s="71"/>
      <c r="H470" s="71"/>
      <c r="I470" s="72"/>
      <c r="J470" s="41">
        <v>7</v>
      </c>
      <c r="K470" s="41">
        <v>9</v>
      </c>
      <c r="L470" s="42" t="s">
        <v>121</v>
      </c>
      <c r="M470" s="40">
        <v>200</v>
      </c>
      <c r="N470" s="73"/>
      <c r="O470" s="73"/>
      <c r="P470" s="43">
        <v>0</v>
      </c>
      <c r="Q470" s="44">
        <v>0</v>
      </c>
      <c r="R470" s="44">
        <v>0</v>
      </c>
      <c r="S470" s="45">
        <v>1000000</v>
      </c>
      <c r="T470" s="46">
        <v>1000000</v>
      </c>
      <c r="U470" s="47">
        <v>1000000</v>
      </c>
      <c r="V470" s="74">
        <v>0</v>
      </c>
      <c r="W470" s="74"/>
      <c r="X470" s="7" t="s">
        <v>0</v>
      </c>
    </row>
    <row r="471" spans="1:24" ht="18.600000000000001" customHeight="1" x14ac:dyDescent="0.2">
      <c r="A471" s="8"/>
      <c r="B471" s="71" t="s">
        <v>17</v>
      </c>
      <c r="C471" s="71"/>
      <c r="D471" s="71"/>
      <c r="E471" s="71"/>
      <c r="F471" s="71"/>
      <c r="G471" s="71"/>
      <c r="H471" s="71"/>
      <c r="I471" s="72"/>
      <c r="J471" s="41">
        <v>7</v>
      </c>
      <c r="K471" s="41">
        <v>9</v>
      </c>
      <c r="L471" s="42" t="s">
        <v>121</v>
      </c>
      <c r="M471" s="40">
        <v>240</v>
      </c>
      <c r="N471" s="73"/>
      <c r="O471" s="73"/>
      <c r="P471" s="43">
        <v>0</v>
      </c>
      <c r="Q471" s="44">
        <v>0</v>
      </c>
      <c r="R471" s="44">
        <v>0</v>
      </c>
      <c r="S471" s="45">
        <v>1000000</v>
      </c>
      <c r="T471" s="46">
        <v>1000000</v>
      </c>
      <c r="U471" s="47">
        <v>1000000</v>
      </c>
      <c r="V471" s="74">
        <v>0</v>
      </c>
      <c r="W471" s="74"/>
      <c r="X471" s="7" t="s">
        <v>0</v>
      </c>
    </row>
    <row r="472" spans="1:24" ht="48.6" customHeight="1" x14ac:dyDescent="0.2">
      <c r="A472" s="8"/>
      <c r="B472" s="71" t="s">
        <v>120</v>
      </c>
      <c r="C472" s="71"/>
      <c r="D472" s="71"/>
      <c r="E472" s="71"/>
      <c r="F472" s="71"/>
      <c r="G472" s="71"/>
      <c r="H472" s="71"/>
      <c r="I472" s="72"/>
      <c r="J472" s="41">
        <v>7</v>
      </c>
      <c r="K472" s="41">
        <v>9</v>
      </c>
      <c r="L472" s="42" t="s">
        <v>119</v>
      </c>
      <c r="M472" s="40">
        <v>0</v>
      </c>
      <c r="N472" s="73"/>
      <c r="O472" s="73"/>
      <c r="P472" s="43">
        <v>0</v>
      </c>
      <c r="Q472" s="44">
        <v>0</v>
      </c>
      <c r="R472" s="44">
        <v>1300000</v>
      </c>
      <c r="S472" s="45">
        <v>0</v>
      </c>
      <c r="T472" s="46">
        <v>1300000</v>
      </c>
      <c r="U472" s="47">
        <v>1300000</v>
      </c>
      <c r="V472" s="74">
        <v>0</v>
      </c>
      <c r="W472" s="74"/>
      <c r="X472" s="7" t="s">
        <v>0</v>
      </c>
    </row>
    <row r="473" spans="1:24" ht="16.149999999999999" customHeight="1" x14ac:dyDescent="0.2">
      <c r="A473" s="8"/>
      <c r="B473" s="71" t="s">
        <v>18</v>
      </c>
      <c r="C473" s="71"/>
      <c r="D473" s="71"/>
      <c r="E473" s="71"/>
      <c r="F473" s="71"/>
      <c r="G473" s="71"/>
      <c r="H473" s="71"/>
      <c r="I473" s="72"/>
      <c r="J473" s="41">
        <v>7</v>
      </c>
      <c r="K473" s="41">
        <v>9</v>
      </c>
      <c r="L473" s="42" t="s">
        <v>119</v>
      </c>
      <c r="M473" s="40">
        <v>200</v>
      </c>
      <c r="N473" s="73"/>
      <c r="O473" s="73"/>
      <c r="P473" s="43">
        <v>0</v>
      </c>
      <c r="Q473" s="44">
        <v>0</v>
      </c>
      <c r="R473" s="44">
        <v>1300000</v>
      </c>
      <c r="S473" s="45">
        <v>0</v>
      </c>
      <c r="T473" s="46">
        <v>1300000</v>
      </c>
      <c r="U473" s="47">
        <v>1300000</v>
      </c>
      <c r="V473" s="74">
        <v>0</v>
      </c>
      <c r="W473" s="74"/>
      <c r="X473" s="7" t="s">
        <v>0</v>
      </c>
    </row>
    <row r="474" spans="1:24" ht="20.45" customHeight="1" x14ac:dyDescent="0.2">
      <c r="A474" s="8"/>
      <c r="B474" s="71" t="s">
        <v>17</v>
      </c>
      <c r="C474" s="71"/>
      <c r="D474" s="71"/>
      <c r="E474" s="71"/>
      <c r="F474" s="71"/>
      <c r="G474" s="71"/>
      <c r="H474" s="71"/>
      <c r="I474" s="72"/>
      <c r="J474" s="41">
        <v>7</v>
      </c>
      <c r="K474" s="41">
        <v>9</v>
      </c>
      <c r="L474" s="42" t="s">
        <v>119</v>
      </c>
      <c r="M474" s="40">
        <v>240</v>
      </c>
      <c r="N474" s="73"/>
      <c r="O474" s="73"/>
      <c r="P474" s="43">
        <v>0</v>
      </c>
      <c r="Q474" s="44">
        <v>0</v>
      </c>
      <c r="R474" s="44">
        <v>1300000</v>
      </c>
      <c r="S474" s="45">
        <v>0</v>
      </c>
      <c r="T474" s="46">
        <v>1300000</v>
      </c>
      <c r="U474" s="47">
        <v>1300000</v>
      </c>
      <c r="V474" s="74">
        <v>0</v>
      </c>
      <c r="W474" s="74"/>
      <c r="X474" s="7" t="s">
        <v>0</v>
      </c>
    </row>
    <row r="475" spans="1:24" ht="12.75" customHeight="1" x14ac:dyDescent="0.2">
      <c r="A475" s="8"/>
      <c r="B475" s="71" t="s">
        <v>118</v>
      </c>
      <c r="C475" s="71"/>
      <c r="D475" s="71"/>
      <c r="E475" s="71"/>
      <c r="F475" s="71"/>
      <c r="G475" s="71"/>
      <c r="H475" s="71"/>
      <c r="I475" s="72"/>
      <c r="J475" s="41">
        <v>7</v>
      </c>
      <c r="K475" s="41">
        <v>9</v>
      </c>
      <c r="L475" s="42" t="s">
        <v>117</v>
      </c>
      <c r="M475" s="40">
        <v>0</v>
      </c>
      <c r="N475" s="73"/>
      <c r="O475" s="73"/>
      <c r="P475" s="43">
        <v>1383256.23</v>
      </c>
      <c r="Q475" s="44">
        <v>1935560.41</v>
      </c>
      <c r="R475" s="44">
        <v>514642.69</v>
      </c>
      <c r="S475" s="45">
        <v>4282419.0999999996</v>
      </c>
      <c r="T475" s="46">
        <v>8115878.4299999997</v>
      </c>
      <c r="U475" s="47">
        <v>8105558.4299999997</v>
      </c>
      <c r="V475" s="74">
        <v>0</v>
      </c>
      <c r="W475" s="74"/>
      <c r="X475" s="7" t="s">
        <v>0</v>
      </c>
    </row>
    <row r="476" spans="1:24" ht="28.9" customHeight="1" x14ac:dyDescent="0.2">
      <c r="A476" s="8"/>
      <c r="B476" s="71" t="s">
        <v>26</v>
      </c>
      <c r="C476" s="71"/>
      <c r="D476" s="71"/>
      <c r="E476" s="71"/>
      <c r="F476" s="71"/>
      <c r="G476" s="71"/>
      <c r="H476" s="71"/>
      <c r="I476" s="72"/>
      <c r="J476" s="41">
        <v>7</v>
      </c>
      <c r="K476" s="41">
        <v>9</v>
      </c>
      <c r="L476" s="42" t="s">
        <v>117</v>
      </c>
      <c r="M476" s="40">
        <v>100</v>
      </c>
      <c r="N476" s="73"/>
      <c r="O476" s="73"/>
      <c r="P476" s="43">
        <v>418351.19</v>
      </c>
      <c r="Q476" s="44">
        <v>839606.82</v>
      </c>
      <c r="R476" s="44">
        <v>3518.4</v>
      </c>
      <c r="S476" s="45">
        <v>3624426.88</v>
      </c>
      <c r="T476" s="46">
        <v>4885903.29</v>
      </c>
      <c r="U476" s="47">
        <v>4885903.29</v>
      </c>
      <c r="V476" s="74">
        <v>0</v>
      </c>
      <c r="W476" s="74"/>
      <c r="X476" s="7" t="s">
        <v>0</v>
      </c>
    </row>
    <row r="477" spans="1:24" ht="9.6" customHeight="1" x14ac:dyDescent="0.2">
      <c r="A477" s="8"/>
      <c r="B477" s="71" t="s">
        <v>25</v>
      </c>
      <c r="C477" s="71"/>
      <c r="D477" s="71"/>
      <c r="E477" s="71"/>
      <c r="F477" s="71"/>
      <c r="G477" s="71"/>
      <c r="H477" s="71"/>
      <c r="I477" s="72"/>
      <c r="J477" s="41">
        <v>7</v>
      </c>
      <c r="K477" s="41">
        <v>9</v>
      </c>
      <c r="L477" s="42" t="s">
        <v>117</v>
      </c>
      <c r="M477" s="40">
        <v>110</v>
      </c>
      <c r="N477" s="73"/>
      <c r="O477" s="73"/>
      <c r="P477" s="43">
        <v>418351.19</v>
      </c>
      <c r="Q477" s="44">
        <v>839606.82</v>
      </c>
      <c r="R477" s="44">
        <v>3518.4</v>
      </c>
      <c r="S477" s="45">
        <v>3624426.88</v>
      </c>
      <c r="T477" s="46">
        <v>4885903.29</v>
      </c>
      <c r="U477" s="47">
        <v>4885903.29</v>
      </c>
      <c r="V477" s="74">
        <v>0</v>
      </c>
      <c r="W477" s="74"/>
      <c r="X477" s="7" t="s">
        <v>0</v>
      </c>
    </row>
    <row r="478" spans="1:24" ht="15" customHeight="1" x14ac:dyDescent="0.2">
      <c r="A478" s="8"/>
      <c r="B478" s="71" t="s">
        <v>18</v>
      </c>
      <c r="C478" s="71"/>
      <c r="D478" s="71"/>
      <c r="E478" s="71"/>
      <c r="F478" s="71"/>
      <c r="G478" s="71"/>
      <c r="H478" s="71"/>
      <c r="I478" s="72"/>
      <c r="J478" s="41">
        <v>7</v>
      </c>
      <c r="K478" s="41">
        <v>9</v>
      </c>
      <c r="L478" s="42" t="s">
        <v>117</v>
      </c>
      <c r="M478" s="40">
        <v>200</v>
      </c>
      <c r="N478" s="73"/>
      <c r="O478" s="73"/>
      <c r="P478" s="43">
        <v>909670.04</v>
      </c>
      <c r="Q478" s="44">
        <v>1025658.47</v>
      </c>
      <c r="R478" s="44">
        <v>488580.29</v>
      </c>
      <c r="S478" s="45">
        <v>619892.22</v>
      </c>
      <c r="T478" s="46">
        <v>3043801.0199999996</v>
      </c>
      <c r="U478" s="47">
        <v>3033481.02</v>
      </c>
      <c r="V478" s="74">
        <v>0</v>
      </c>
      <c r="W478" s="74"/>
      <c r="X478" s="7" t="s">
        <v>0</v>
      </c>
    </row>
    <row r="479" spans="1:24" ht="20.45" customHeight="1" x14ac:dyDescent="0.2">
      <c r="A479" s="8"/>
      <c r="B479" s="71" t="s">
        <v>17</v>
      </c>
      <c r="C479" s="71"/>
      <c r="D479" s="71"/>
      <c r="E479" s="71"/>
      <c r="F479" s="71"/>
      <c r="G479" s="71"/>
      <c r="H479" s="71"/>
      <c r="I479" s="72"/>
      <c r="J479" s="41">
        <v>7</v>
      </c>
      <c r="K479" s="41">
        <v>9</v>
      </c>
      <c r="L479" s="42" t="s">
        <v>117</v>
      </c>
      <c r="M479" s="40">
        <v>240</v>
      </c>
      <c r="N479" s="73"/>
      <c r="O479" s="73"/>
      <c r="P479" s="43">
        <v>909670.04</v>
      </c>
      <c r="Q479" s="44">
        <v>1025658.47</v>
      </c>
      <c r="R479" s="44">
        <v>488580.29</v>
      </c>
      <c r="S479" s="45">
        <v>619892.22</v>
      </c>
      <c r="T479" s="46">
        <v>3043801.0199999996</v>
      </c>
      <c r="U479" s="47">
        <v>3033481.02</v>
      </c>
      <c r="V479" s="74">
        <v>0</v>
      </c>
      <c r="W479" s="74"/>
      <c r="X479" s="7" t="s">
        <v>0</v>
      </c>
    </row>
    <row r="480" spans="1:24" ht="12.75" customHeight="1" x14ac:dyDescent="0.2">
      <c r="A480" s="8"/>
      <c r="B480" s="71" t="s">
        <v>22</v>
      </c>
      <c r="C480" s="71"/>
      <c r="D480" s="71"/>
      <c r="E480" s="71"/>
      <c r="F480" s="71"/>
      <c r="G480" s="71"/>
      <c r="H480" s="71"/>
      <c r="I480" s="72"/>
      <c r="J480" s="41">
        <v>7</v>
      </c>
      <c r="K480" s="41">
        <v>9</v>
      </c>
      <c r="L480" s="42" t="s">
        <v>117</v>
      </c>
      <c r="M480" s="40">
        <v>800</v>
      </c>
      <c r="N480" s="73"/>
      <c r="O480" s="73"/>
      <c r="P480" s="43">
        <v>55235</v>
      </c>
      <c r="Q480" s="44">
        <v>70295.12</v>
      </c>
      <c r="R480" s="44">
        <v>22544</v>
      </c>
      <c r="S480" s="45">
        <v>38100</v>
      </c>
      <c r="T480" s="46">
        <v>186174.12</v>
      </c>
      <c r="U480" s="47">
        <v>186174.12</v>
      </c>
      <c r="V480" s="74">
        <v>0</v>
      </c>
      <c r="W480" s="74"/>
      <c r="X480" s="7" t="s">
        <v>0</v>
      </c>
    </row>
    <row r="481" spans="1:24" ht="12" customHeight="1" x14ac:dyDescent="0.2">
      <c r="A481" s="8"/>
      <c r="B481" s="71" t="s">
        <v>21</v>
      </c>
      <c r="C481" s="71"/>
      <c r="D481" s="71"/>
      <c r="E481" s="71"/>
      <c r="F481" s="71"/>
      <c r="G481" s="71"/>
      <c r="H481" s="71"/>
      <c r="I481" s="72"/>
      <c r="J481" s="41">
        <v>7</v>
      </c>
      <c r="K481" s="41">
        <v>9</v>
      </c>
      <c r="L481" s="42" t="s">
        <v>117</v>
      </c>
      <c r="M481" s="40">
        <v>850</v>
      </c>
      <c r="N481" s="73"/>
      <c r="O481" s="73"/>
      <c r="P481" s="43">
        <v>55235</v>
      </c>
      <c r="Q481" s="44">
        <v>70295.12</v>
      </c>
      <c r="R481" s="44">
        <v>22544</v>
      </c>
      <c r="S481" s="45">
        <v>38100</v>
      </c>
      <c r="T481" s="46">
        <v>186174.12</v>
      </c>
      <c r="U481" s="47">
        <v>186174.12</v>
      </c>
      <c r="V481" s="74">
        <v>0</v>
      </c>
      <c r="W481" s="74"/>
      <c r="X481" s="7" t="s">
        <v>0</v>
      </c>
    </row>
    <row r="482" spans="1:24" ht="28.9" customHeight="1" x14ac:dyDescent="0.2">
      <c r="A482" s="8"/>
      <c r="B482" s="71" t="s">
        <v>116</v>
      </c>
      <c r="C482" s="71"/>
      <c r="D482" s="71"/>
      <c r="E482" s="71"/>
      <c r="F482" s="71"/>
      <c r="G482" s="71"/>
      <c r="H482" s="71"/>
      <c r="I482" s="72"/>
      <c r="J482" s="41">
        <v>7</v>
      </c>
      <c r="K482" s="41">
        <v>9</v>
      </c>
      <c r="L482" s="42" t="s">
        <v>115</v>
      </c>
      <c r="M482" s="40">
        <v>0</v>
      </c>
      <c r="N482" s="73"/>
      <c r="O482" s="73"/>
      <c r="P482" s="43">
        <v>0</v>
      </c>
      <c r="Q482" s="44">
        <v>0</v>
      </c>
      <c r="R482" s="44">
        <v>0</v>
      </c>
      <c r="S482" s="45">
        <v>68421</v>
      </c>
      <c r="T482" s="46">
        <v>68421</v>
      </c>
      <c r="U482" s="47">
        <v>68421</v>
      </c>
      <c r="V482" s="74">
        <v>0</v>
      </c>
      <c r="W482" s="74"/>
      <c r="X482" s="7" t="s">
        <v>0</v>
      </c>
    </row>
    <row r="483" spans="1:24" ht="14.45" customHeight="1" x14ac:dyDescent="0.2">
      <c r="A483" s="8"/>
      <c r="B483" s="71" t="s">
        <v>18</v>
      </c>
      <c r="C483" s="71"/>
      <c r="D483" s="71"/>
      <c r="E483" s="71"/>
      <c r="F483" s="71"/>
      <c r="G483" s="71"/>
      <c r="H483" s="71"/>
      <c r="I483" s="72"/>
      <c r="J483" s="41">
        <v>7</v>
      </c>
      <c r="K483" s="41">
        <v>9</v>
      </c>
      <c r="L483" s="42" t="s">
        <v>115</v>
      </c>
      <c r="M483" s="40">
        <v>200</v>
      </c>
      <c r="N483" s="73"/>
      <c r="O483" s="73"/>
      <c r="P483" s="43">
        <v>0</v>
      </c>
      <c r="Q483" s="44">
        <v>0</v>
      </c>
      <c r="R483" s="44">
        <v>0</v>
      </c>
      <c r="S483" s="45">
        <v>68421</v>
      </c>
      <c r="T483" s="46">
        <v>68421</v>
      </c>
      <c r="U483" s="47">
        <v>68421</v>
      </c>
      <c r="V483" s="74">
        <v>0</v>
      </c>
      <c r="W483" s="74"/>
      <c r="X483" s="7" t="s">
        <v>0</v>
      </c>
    </row>
    <row r="484" spans="1:24" ht="19.149999999999999" customHeight="1" x14ac:dyDescent="0.2">
      <c r="A484" s="8"/>
      <c r="B484" s="71" t="s">
        <v>17</v>
      </c>
      <c r="C484" s="71"/>
      <c r="D484" s="71"/>
      <c r="E484" s="71"/>
      <c r="F484" s="71"/>
      <c r="G484" s="71"/>
      <c r="H484" s="71"/>
      <c r="I484" s="72"/>
      <c r="J484" s="41">
        <v>7</v>
      </c>
      <c r="K484" s="41">
        <v>9</v>
      </c>
      <c r="L484" s="42" t="s">
        <v>115</v>
      </c>
      <c r="M484" s="40">
        <v>240</v>
      </c>
      <c r="N484" s="73"/>
      <c r="O484" s="73"/>
      <c r="P484" s="43">
        <v>0</v>
      </c>
      <c r="Q484" s="44">
        <v>0</v>
      </c>
      <c r="R484" s="44">
        <v>0</v>
      </c>
      <c r="S484" s="45">
        <v>68421</v>
      </c>
      <c r="T484" s="46">
        <v>68421</v>
      </c>
      <c r="U484" s="47">
        <v>68421</v>
      </c>
      <c r="V484" s="74">
        <v>0</v>
      </c>
      <c r="W484" s="74"/>
      <c r="X484" s="7" t="s">
        <v>0</v>
      </c>
    </row>
    <row r="485" spans="1:24" ht="12.75" customHeight="1" x14ac:dyDescent="0.2">
      <c r="A485" s="8"/>
      <c r="B485" s="71" t="s">
        <v>114</v>
      </c>
      <c r="C485" s="71"/>
      <c r="D485" s="71"/>
      <c r="E485" s="71"/>
      <c r="F485" s="71"/>
      <c r="G485" s="71"/>
      <c r="H485" s="71"/>
      <c r="I485" s="72"/>
      <c r="J485" s="41">
        <v>8</v>
      </c>
      <c r="K485" s="41">
        <v>0</v>
      </c>
      <c r="L485" s="42">
        <v>0</v>
      </c>
      <c r="M485" s="40">
        <v>0</v>
      </c>
      <c r="N485" s="73"/>
      <c r="O485" s="73"/>
      <c r="P485" s="43">
        <v>26881124.27</v>
      </c>
      <c r="Q485" s="44">
        <v>35458996.270000003</v>
      </c>
      <c r="R485" s="44">
        <v>40845499.25</v>
      </c>
      <c r="S485" s="45">
        <v>60081468.119999997</v>
      </c>
      <c r="T485" s="46">
        <v>163267087.91</v>
      </c>
      <c r="U485" s="47">
        <v>154467951.69</v>
      </c>
      <c r="V485" s="74">
        <v>0</v>
      </c>
      <c r="W485" s="74"/>
      <c r="X485" s="7" t="s">
        <v>0</v>
      </c>
    </row>
    <row r="486" spans="1:24" ht="12.75" customHeight="1" x14ac:dyDescent="0.2">
      <c r="A486" s="8"/>
      <c r="B486" s="71" t="s">
        <v>113</v>
      </c>
      <c r="C486" s="71"/>
      <c r="D486" s="71"/>
      <c r="E486" s="71"/>
      <c r="F486" s="71"/>
      <c r="G486" s="71"/>
      <c r="H486" s="71"/>
      <c r="I486" s="72"/>
      <c r="J486" s="41">
        <v>8</v>
      </c>
      <c r="K486" s="41">
        <v>1</v>
      </c>
      <c r="L486" s="42">
        <v>0</v>
      </c>
      <c r="M486" s="40">
        <v>0</v>
      </c>
      <c r="N486" s="73"/>
      <c r="O486" s="73"/>
      <c r="P486" s="43">
        <v>26881124.27</v>
      </c>
      <c r="Q486" s="44">
        <v>35458996.270000003</v>
      </c>
      <c r="R486" s="44">
        <v>40845499.25</v>
      </c>
      <c r="S486" s="45">
        <v>60081468.119999997</v>
      </c>
      <c r="T486" s="46">
        <v>163267087.91</v>
      </c>
      <c r="U486" s="47">
        <v>154467951.69</v>
      </c>
      <c r="V486" s="74">
        <v>0</v>
      </c>
      <c r="W486" s="74"/>
      <c r="X486" s="7" t="s">
        <v>0</v>
      </c>
    </row>
    <row r="487" spans="1:24" ht="32.450000000000003" customHeight="1" x14ac:dyDescent="0.2">
      <c r="A487" s="8"/>
      <c r="B487" s="71" t="s">
        <v>9</v>
      </c>
      <c r="C487" s="71"/>
      <c r="D487" s="71"/>
      <c r="E487" s="71"/>
      <c r="F487" s="71"/>
      <c r="G487" s="71"/>
      <c r="H487" s="71"/>
      <c r="I487" s="72"/>
      <c r="J487" s="41">
        <v>8</v>
      </c>
      <c r="K487" s="41">
        <v>1</v>
      </c>
      <c r="L487" s="42" t="s">
        <v>8</v>
      </c>
      <c r="M487" s="40">
        <v>0</v>
      </c>
      <c r="N487" s="73"/>
      <c r="O487" s="73"/>
      <c r="P487" s="43">
        <v>15307511.9</v>
      </c>
      <c r="Q487" s="44">
        <v>19087715.350000001</v>
      </c>
      <c r="R487" s="44">
        <v>17667382.989999998</v>
      </c>
      <c r="S487" s="45">
        <v>15531343.810000001</v>
      </c>
      <c r="T487" s="46">
        <v>67593954.049999997</v>
      </c>
      <c r="U487" s="47">
        <v>66319853.789999999</v>
      </c>
      <c r="V487" s="74">
        <v>0</v>
      </c>
      <c r="W487" s="74"/>
      <c r="X487" s="7" t="s">
        <v>0</v>
      </c>
    </row>
    <row r="488" spans="1:24" ht="33.6" customHeight="1" x14ac:dyDescent="0.2">
      <c r="A488" s="8"/>
      <c r="B488" s="71" t="s">
        <v>26</v>
      </c>
      <c r="C488" s="71"/>
      <c r="D488" s="71"/>
      <c r="E488" s="71"/>
      <c r="F488" s="71"/>
      <c r="G488" s="71"/>
      <c r="H488" s="71"/>
      <c r="I488" s="72"/>
      <c r="J488" s="41">
        <v>8</v>
      </c>
      <c r="K488" s="41">
        <v>1</v>
      </c>
      <c r="L488" s="42" t="s">
        <v>8</v>
      </c>
      <c r="M488" s="40">
        <v>100</v>
      </c>
      <c r="N488" s="73"/>
      <c r="O488" s="73"/>
      <c r="P488" s="43">
        <v>13487624.449999999</v>
      </c>
      <c r="Q488" s="44">
        <v>15886698.26</v>
      </c>
      <c r="R488" s="44">
        <v>13331211.699999999</v>
      </c>
      <c r="S488" s="45">
        <v>10902133.59</v>
      </c>
      <c r="T488" s="46">
        <v>53607668</v>
      </c>
      <c r="U488" s="47">
        <v>52773268</v>
      </c>
      <c r="V488" s="74">
        <v>0</v>
      </c>
      <c r="W488" s="74"/>
      <c r="X488" s="7" t="s">
        <v>0</v>
      </c>
    </row>
    <row r="489" spans="1:24" ht="9" customHeight="1" x14ac:dyDescent="0.2">
      <c r="A489" s="8"/>
      <c r="B489" s="71" t="s">
        <v>25</v>
      </c>
      <c r="C489" s="71"/>
      <c r="D489" s="71"/>
      <c r="E489" s="71"/>
      <c r="F489" s="71"/>
      <c r="G489" s="71"/>
      <c r="H489" s="71"/>
      <c r="I489" s="72"/>
      <c r="J489" s="41">
        <v>8</v>
      </c>
      <c r="K489" s="41">
        <v>1</v>
      </c>
      <c r="L489" s="42" t="s">
        <v>8</v>
      </c>
      <c r="M489" s="40">
        <v>110</v>
      </c>
      <c r="N489" s="73"/>
      <c r="O489" s="73"/>
      <c r="P489" s="43">
        <v>13487624.449999999</v>
      </c>
      <c r="Q489" s="44">
        <v>15886698.26</v>
      </c>
      <c r="R489" s="44">
        <v>13331211.699999999</v>
      </c>
      <c r="S489" s="45">
        <v>10902133.59</v>
      </c>
      <c r="T489" s="46">
        <v>53607668</v>
      </c>
      <c r="U489" s="47">
        <v>52773268</v>
      </c>
      <c r="V489" s="74">
        <v>0</v>
      </c>
      <c r="W489" s="74"/>
      <c r="X489" s="7" t="s">
        <v>0</v>
      </c>
    </row>
    <row r="490" spans="1:24" ht="15" customHeight="1" x14ac:dyDescent="0.2">
      <c r="A490" s="8"/>
      <c r="B490" s="71" t="s">
        <v>18</v>
      </c>
      <c r="C490" s="71"/>
      <c r="D490" s="71"/>
      <c r="E490" s="71"/>
      <c r="F490" s="71"/>
      <c r="G490" s="71"/>
      <c r="H490" s="71"/>
      <c r="I490" s="72"/>
      <c r="J490" s="41">
        <v>8</v>
      </c>
      <c r="K490" s="41">
        <v>1</v>
      </c>
      <c r="L490" s="42" t="s">
        <v>8</v>
      </c>
      <c r="M490" s="40">
        <v>200</v>
      </c>
      <c r="N490" s="73"/>
      <c r="O490" s="73"/>
      <c r="P490" s="43">
        <v>1819887.45</v>
      </c>
      <c r="Q490" s="44">
        <v>3201017.09</v>
      </c>
      <c r="R490" s="44">
        <v>4336171.29</v>
      </c>
      <c r="S490" s="45">
        <v>4629210.22</v>
      </c>
      <c r="T490" s="46">
        <v>13986286.050000001</v>
      </c>
      <c r="U490" s="47">
        <v>13546585.789999999</v>
      </c>
      <c r="V490" s="74">
        <v>0</v>
      </c>
      <c r="W490" s="74"/>
      <c r="X490" s="7" t="s">
        <v>0</v>
      </c>
    </row>
    <row r="491" spans="1:24" ht="18" customHeight="1" x14ac:dyDescent="0.2">
      <c r="A491" s="8"/>
      <c r="B491" s="71" t="s">
        <v>17</v>
      </c>
      <c r="C491" s="71"/>
      <c r="D491" s="71"/>
      <c r="E491" s="71"/>
      <c r="F491" s="71"/>
      <c r="G491" s="71"/>
      <c r="H491" s="71"/>
      <c r="I491" s="72"/>
      <c r="J491" s="41">
        <v>8</v>
      </c>
      <c r="K491" s="41">
        <v>1</v>
      </c>
      <c r="L491" s="42" t="s">
        <v>8</v>
      </c>
      <c r="M491" s="40">
        <v>240</v>
      </c>
      <c r="N491" s="73"/>
      <c r="O491" s="73"/>
      <c r="P491" s="43">
        <v>1819887.45</v>
      </c>
      <c r="Q491" s="44">
        <v>3201017.09</v>
      </c>
      <c r="R491" s="44">
        <v>4336171.29</v>
      </c>
      <c r="S491" s="45">
        <v>4629210.22</v>
      </c>
      <c r="T491" s="46">
        <v>13986286.050000001</v>
      </c>
      <c r="U491" s="47">
        <v>13546585.789999999</v>
      </c>
      <c r="V491" s="74">
        <v>0</v>
      </c>
      <c r="W491" s="74"/>
      <c r="X491" s="7" t="s">
        <v>0</v>
      </c>
    </row>
    <row r="492" spans="1:24" ht="51.6" customHeight="1" x14ac:dyDescent="0.2">
      <c r="A492" s="8"/>
      <c r="B492" s="71" t="s">
        <v>51</v>
      </c>
      <c r="C492" s="71"/>
      <c r="D492" s="71"/>
      <c r="E492" s="71"/>
      <c r="F492" s="71"/>
      <c r="G492" s="71"/>
      <c r="H492" s="71"/>
      <c r="I492" s="72"/>
      <c r="J492" s="41">
        <v>8</v>
      </c>
      <c r="K492" s="41">
        <v>1</v>
      </c>
      <c r="L492" s="42" t="s">
        <v>52</v>
      </c>
      <c r="M492" s="40">
        <v>0</v>
      </c>
      <c r="N492" s="73"/>
      <c r="O492" s="73"/>
      <c r="P492" s="43">
        <v>0</v>
      </c>
      <c r="Q492" s="44">
        <v>0</v>
      </c>
      <c r="R492" s="44">
        <v>149911.20000000001</v>
      </c>
      <c r="S492" s="45">
        <v>88.8</v>
      </c>
      <c r="T492" s="46">
        <v>150000</v>
      </c>
      <c r="U492" s="47">
        <v>149911.20000000001</v>
      </c>
      <c r="V492" s="74">
        <v>0</v>
      </c>
      <c r="W492" s="74"/>
      <c r="X492" s="7" t="s">
        <v>0</v>
      </c>
    </row>
    <row r="493" spans="1:24" ht="13.9" customHeight="1" x14ac:dyDescent="0.2">
      <c r="A493" s="8"/>
      <c r="B493" s="71" t="s">
        <v>18</v>
      </c>
      <c r="C493" s="71"/>
      <c r="D493" s="71"/>
      <c r="E493" s="71"/>
      <c r="F493" s="71"/>
      <c r="G493" s="71"/>
      <c r="H493" s="71"/>
      <c r="I493" s="72"/>
      <c r="J493" s="41">
        <v>8</v>
      </c>
      <c r="K493" s="41">
        <v>1</v>
      </c>
      <c r="L493" s="42" t="s">
        <v>52</v>
      </c>
      <c r="M493" s="40">
        <v>200</v>
      </c>
      <c r="N493" s="73"/>
      <c r="O493" s="73"/>
      <c r="P493" s="43">
        <v>0</v>
      </c>
      <c r="Q493" s="44">
        <v>0</v>
      </c>
      <c r="R493" s="44">
        <v>149911.20000000001</v>
      </c>
      <c r="S493" s="45">
        <v>88.8</v>
      </c>
      <c r="T493" s="46">
        <v>150000</v>
      </c>
      <c r="U493" s="47">
        <v>149911.20000000001</v>
      </c>
      <c r="V493" s="74">
        <v>0</v>
      </c>
      <c r="W493" s="74"/>
      <c r="X493" s="7" t="s">
        <v>0</v>
      </c>
    </row>
    <row r="494" spans="1:24" ht="18.600000000000001" customHeight="1" x14ac:dyDescent="0.2">
      <c r="A494" s="8"/>
      <c r="B494" s="71" t="s">
        <v>17</v>
      </c>
      <c r="C494" s="71"/>
      <c r="D494" s="71"/>
      <c r="E494" s="71"/>
      <c r="F494" s="71"/>
      <c r="G494" s="71"/>
      <c r="H494" s="71"/>
      <c r="I494" s="72"/>
      <c r="J494" s="41">
        <v>8</v>
      </c>
      <c r="K494" s="41">
        <v>1</v>
      </c>
      <c r="L494" s="42" t="s">
        <v>52</v>
      </c>
      <c r="M494" s="40">
        <v>240</v>
      </c>
      <c r="N494" s="73"/>
      <c r="O494" s="73"/>
      <c r="P494" s="43">
        <v>0</v>
      </c>
      <c r="Q494" s="44">
        <v>0</v>
      </c>
      <c r="R494" s="44">
        <v>149911.20000000001</v>
      </c>
      <c r="S494" s="45">
        <v>88.8</v>
      </c>
      <c r="T494" s="46">
        <v>150000</v>
      </c>
      <c r="U494" s="47">
        <v>149911.20000000001</v>
      </c>
      <c r="V494" s="74">
        <v>0</v>
      </c>
      <c r="W494" s="74"/>
      <c r="X494" s="7" t="s">
        <v>0</v>
      </c>
    </row>
    <row r="495" spans="1:24" ht="33" customHeight="1" x14ac:dyDescent="0.2">
      <c r="A495" s="8"/>
      <c r="B495" s="71" t="s">
        <v>112</v>
      </c>
      <c r="C495" s="71"/>
      <c r="D495" s="71"/>
      <c r="E495" s="71"/>
      <c r="F495" s="71"/>
      <c r="G495" s="71"/>
      <c r="H495" s="71"/>
      <c r="I495" s="72"/>
      <c r="J495" s="41">
        <v>8</v>
      </c>
      <c r="K495" s="41">
        <v>1</v>
      </c>
      <c r="L495" s="42" t="s">
        <v>111</v>
      </c>
      <c r="M495" s="40">
        <v>0</v>
      </c>
      <c r="N495" s="73"/>
      <c r="O495" s="73"/>
      <c r="P495" s="43">
        <v>0</v>
      </c>
      <c r="Q495" s="44">
        <v>0</v>
      </c>
      <c r="R495" s="44">
        <v>0</v>
      </c>
      <c r="S495" s="45">
        <v>100000</v>
      </c>
      <c r="T495" s="46">
        <v>100000</v>
      </c>
      <c r="U495" s="47">
        <v>100000</v>
      </c>
      <c r="V495" s="74">
        <v>0</v>
      </c>
      <c r="W495" s="74"/>
      <c r="X495" s="7" t="s">
        <v>0</v>
      </c>
    </row>
    <row r="496" spans="1:24" ht="14.45" customHeight="1" x14ac:dyDescent="0.2">
      <c r="A496" s="8"/>
      <c r="B496" s="71" t="s">
        <v>18</v>
      </c>
      <c r="C496" s="71"/>
      <c r="D496" s="71"/>
      <c r="E496" s="71"/>
      <c r="F496" s="71"/>
      <c r="G496" s="71"/>
      <c r="H496" s="71"/>
      <c r="I496" s="72"/>
      <c r="J496" s="41">
        <v>8</v>
      </c>
      <c r="K496" s="41">
        <v>1</v>
      </c>
      <c r="L496" s="42" t="s">
        <v>111</v>
      </c>
      <c r="M496" s="40">
        <v>200</v>
      </c>
      <c r="N496" s="73"/>
      <c r="O496" s="73"/>
      <c r="P496" s="43">
        <v>0</v>
      </c>
      <c r="Q496" s="44">
        <v>0</v>
      </c>
      <c r="R496" s="44">
        <v>0</v>
      </c>
      <c r="S496" s="45">
        <v>100000</v>
      </c>
      <c r="T496" s="46">
        <v>100000</v>
      </c>
      <c r="U496" s="47">
        <v>100000</v>
      </c>
      <c r="V496" s="74">
        <v>0</v>
      </c>
      <c r="W496" s="74"/>
      <c r="X496" s="7" t="s">
        <v>0</v>
      </c>
    </row>
    <row r="497" spans="1:24" ht="20.45" customHeight="1" x14ac:dyDescent="0.2">
      <c r="A497" s="8"/>
      <c r="B497" s="71" t="s">
        <v>17</v>
      </c>
      <c r="C497" s="71"/>
      <c r="D497" s="71"/>
      <c r="E497" s="71"/>
      <c r="F497" s="71"/>
      <c r="G497" s="71"/>
      <c r="H497" s="71"/>
      <c r="I497" s="72"/>
      <c r="J497" s="41">
        <v>8</v>
      </c>
      <c r="K497" s="41">
        <v>1</v>
      </c>
      <c r="L497" s="42" t="s">
        <v>111</v>
      </c>
      <c r="M497" s="40">
        <v>240</v>
      </c>
      <c r="N497" s="73"/>
      <c r="O497" s="73"/>
      <c r="P497" s="43">
        <v>0</v>
      </c>
      <c r="Q497" s="44">
        <v>0</v>
      </c>
      <c r="R497" s="44">
        <v>0</v>
      </c>
      <c r="S497" s="45">
        <v>100000</v>
      </c>
      <c r="T497" s="46">
        <v>100000</v>
      </c>
      <c r="U497" s="47">
        <v>100000</v>
      </c>
      <c r="V497" s="74">
        <v>0</v>
      </c>
      <c r="W497" s="74"/>
      <c r="X497" s="7" t="s">
        <v>0</v>
      </c>
    </row>
    <row r="498" spans="1:24" ht="22.15" customHeight="1" x14ac:dyDescent="0.2">
      <c r="A498" s="8"/>
      <c r="B498" s="71" t="s">
        <v>107</v>
      </c>
      <c r="C498" s="71"/>
      <c r="D498" s="71"/>
      <c r="E498" s="71"/>
      <c r="F498" s="71"/>
      <c r="G498" s="71"/>
      <c r="H498" s="71"/>
      <c r="I498" s="72"/>
      <c r="J498" s="41">
        <v>8</v>
      </c>
      <c r="K498" s="41">
        <v>1</v>
      </c>
      <c r="L498" s="42" t="s">
        <v>110</v>
      </c>
      <c r="M498" s="40">
        <v>0</v>
      </c>
      <c r="N498" s="73"/>
      <c r="O498" s="73"/>
      <c r="P498" s="43">
        <v>0</v>
      </c>
      <c r="Q498" s="44">
        <v>0</v>
      </c>
      <c r="R498" s="44">
        <v>30215</v>
      </c>
      <c r="S498" s="45">
        <v>0</v>
      </c>
      <c r="T498" s="46">
        <v>30215</v>
      </c>
      <c r="U498" s="47">
        <v>30210.53</v>
      </c>
      <c r="V498" s="74">
        <v>0</v>
      </c>
      <c r="W498" s="74"/>
      <c r="X498" s="7" t="s">
        <v>0</v>
      </c>
    </row>
    <row r="499" spans="1:24" ht="15" customHeight="1" x14ac:dyDescent="0.2">
      <c r="A499" s="8"/>
      <c r="B499" s="71" t="s">
        <v>18</v>
      </c>
      <c r="C499" s="71"/>
      <c r="D499" s="71"/>
      <c r="E499" s="71"/>
      <c r="F499" s="71"/>
      <c r="G499" s="71"/>
      <c r="H499" s="71"/>
      <c r="I499" s="72"/>
      <c r="J499" s="41">
        <v>8</v>
      </c>
      <c r="K499" s="41">
        <v>1</v>
      </c>
      <c r="L499" s="42" t="s">
        <v>110</v>
      </c>
      <c r="M499" s="40">
        <v>200</v>
      </c>
      <c r="N499" s="73"/>
      <c r="O499" s="73"/>
      <c r="P499" s="43">
        <v>0</v>
      </c>
      <c r="Q499" s="44">
        <v>0</v>
      </c>
      <c r="R499" s="44">
        <v>30215</v>
      </c>
      <c r="S499" s="45">
        <v>0</v>
      </c>
      <c r="T499" s="46">
        <v>30215</v>
      </c>
      <c r="U499" s="47">
        <v>30210.53</v>
      </c>
      <c r="V499" s="74">
        <v>0</v>
      </c>
      <c r="W499" s="74"/>
      <c r="X499" s="7" t="s">
        <v>0</v>
      </c>
    </row>
    <row r="500" spans="1:24" ht="22.9" customHeight="1" x14ac:dyDescent="0.2">
      <c r="A500" s="8"/>
      <c r="B500" s="71" t="s">
        <v>17</v>
      </c>
      <c r="C500" s="71"/>
      <c r="D500" s="71"/>
      <c r="E500" s="71"/>
      <c r="F500" s="71"/>
      <c r="G500" s="71"/>
      <c r="H500" s="71"/>
      <c r="I500" s="72"/>
      <c r="J500" s="41">
        <v>8</v>
      </c>
      <c r="K500" s="41">
        <v>1</v>
      </c>
      <c r="L500" s="42" t="s">
        <v>110</v>
      </c>
      <c r="M500" s="40">
        <v>240</v>
      </c>
      <c r="N500" s="73"/>
      <c r="O500" s="73"/>
      <c r="P500" s="43">
        <v>0</v>
      </c>
      <c r="Q500" s="44">
        <v>0</v>
      </c>
      <c r="R500" s="44">
        <v>30215</v>
      </c>
      <c r="S500" s="45">
        <v>0</v>
      </c>
      <c r="T500" s="46">
        <v>30215</v>
      </c>
      <c r="U500" s="47">
        <v>30210.53</v>
      </c>
      <c r="V500" s="74">
        <v>0</v>
      </c>
      <c r="W500" s="74"/>
      <c r="X500" s="7" t="s">
        <v>0</v>
      </c>
    </row>
    <row r="501" spans="1:24" ht="42" customHeight="1" x14ac:dyDescent="0.2">
      <c r="A501" s="8"/>
      <c r="B501" s="71" t="s">
        <v>109</v>
      </c>
      <c r="C501" s="71"/>
      <c r="D501" s="71"/>
      <c r="E501" s="71"/>
      <c r="F501" s="71"/>
      <c r="G501" s="71"/>
      <c r="H501" s="71"/>
      <c r="I501" s="72"/>
      <c r="J501" s="41">
        <v>8</v>
      </c>
      <c r="K501" s="41">
        <v>1</v>
      </c>
      <c r="L501" s="42" t="s">
        <v>108</v>
      </c>
      <c r="M501" s="40">
        <v>0</v>
      </c>
      <c r="N501" s="73"/>
      <c r="O501" s="73"/>
      <c r="P501" s="43">
        <v>0</v>
      </c>
      <c r="Q501" s="44">
        <v>0</v>
      </c>
      <c r="R501" s="44">
        <v>63600</v>
      </c>
      <c r="S501" s="45">
        <v>0</v>
      </c>
      <c r="T501" s="46">
        <v>63600</v>
      </c>
      <c r="U501" s="47">
        <v>63600</v>
      </c>
      <c r="V501" s="74">
        <v>0</v>
      </c>
      <c r="W501" s="74"/>
      <c r="X501" s="7" t="s">
        <v>0</v>
      </c>
    </row>
    <row r="502" spans="1:24" ht="15.6" customHeight="1" x14ac:dyDescent="0.2">
      <c r="A502" s="8"/>
      <c r="B502" s="71" t="s">
        <v>18</v>
      </c>
      <c r="C502" s="71"/>
      <c r="D502" s="71"/>
      <c r="E502" s="71"/>
      <c r="F502" s="71"/>
      <c r="G502" s="71"/>
      <c r="H502" s="71"/>
      <c r="I502" s="72"/>
      <c r="J502" s="41">
        <v>8</v>
      </c>
      <c r="K502" s="41">
        <v>1</v>
      </c>
      <c r="L502" s="42" t="s">
        <v>108</v>
      </c>
      <c r="M502" s="40">
        <v>200</v>
      </c>
      <c r="N502" s="73"/>
      <c r="O502" s="73"/>
      <c r="P502" s="43">
        <v>0</v>
      </c>
      <c r="Q502" s="44">
        <v>0</v>
      </c>
      <c r="R502" s="44">
        <v>63600</v>
      </c>
      <c r="S502" s="45">
        <v>0</v>
      </c>
      <c r="T502" s="46">
        <v>63600</v>
      </c>
      <c r="U502" s="47">
        <v>63600</v>
      </c>
      <c r="V502" s="74">
        <v>0</v>
      </c>
      <c r="W502" s="74"/>
      <c r="X502" s="7" t="s">
        <v>0</v>
      </c>
    </row>
    <row r="503" spans="1:24" ht="18.600000000000001" customHeight="1" x14ac:dyDescent="0.2">
      <c r="A503" s="8"/>
      <c r="B503" s="71" t="s">
        <v>17</v>
      </c>
      <c r="C503" s="71"/>
      <c r="D503" s="71"/>
      <c r="E503" s="71"/>
      <c r="F503" s="71"/>
      <c r="G503" s="71"/>
      <c r="H503" s="71"/>
      <c r="I503" s="72"/>
      <c r="J503" s="41">
        <v>8</v>
      </c>
      <c r="K503" s="41">
        <v>1</v>
      </c>
      <c r="L503" s="42" t="s">
        <v>108</v>
      </c>
      <c r="M503" s="40">
        <v>240</v>
      </c>
      <c r="N503" s="73"/>
      <c r="O503" s="73"/>
      <c r="P503" s="43">
        <v>0</v>
      </c>
      <c r="Q503" s="44">
        <v>0</v>
      </c>
      <c r="R503" s="44">
        <v>63600</v>
      </c>
      <c r="S503" s="45">
        <v>0</v>
      </c>
      <c r="T503" s="46">
        <v>63600</v>
      </c>
      <c r="U503" s="47">
        <v>63600</v>
      </c>
      <c r="V503" s="74">
        <v>0</v>
      </c>
      <c r="W503" s="74"/>
      <c r="X503" s="7" t="s">
        <v>0</v>
      </c>
    </row>
    <row r="504" spans="1:24" ht="19.899999999999999" customHeight="1" x14ac:dyDescent="0.2">
      <c r="A504" s="8"/>
      <c r="B504" s="71" t="s">
        <v>106</v>
      </c>
      <c r="C504" s="71"/>
      <c r="D504" s="71"/>
      <c r="E504" s="71"/>
      <c r="F504" s="71"/>
      <c r="G504" s="71"/>
      <c r="H504" s="71"/>
      <c r="I504" s="72"/>
      <c r="J504" s="41">
        <v>8</v>
      </c>
      <c r="K504" s="41">
        <v>1</v>
      </c>
      <c r="L504" s="42" t="s">
        <v>105</v>
      </c>
      <c r="M504" s="40">
        <v>0</v>
      </c>
      <c r="N504" s="73"/>
      <c r="O504" s="73"/>
      <c r="P504" s="43">
        <v>0</v>
      </c>
      <c r="Q504" s="44">
        <v>244511.05</v>
      </c>
      <c r="R504" s="44">
        <v>135460.95000000001</v>
      </c>
      <c r="S504" s="45">
        <v>5140061</v>
      </c>
      <c r="T504" s="46">
        <v>5520033</v>
      </c>
      <c r="U504" s="47">
        <v>5440772.2999999998</v>
      </c>
      <c r="V504" s="74">
        <v>0</v>
      </c>
      <c r="W504" s="74"/>
      <c r="X504" s="7" t="s">
        <v>0</v>
      </c>
    </row>
    <row r="505" spans="1:24" ht="15.6" customHeight="1" x14ac:dyDescent="0.2">
      <c r="A505" s="8"/>
      <c r="B505" s="71" t="s">
        <v>18</v>
      </c>
      <c r="C505" s="71"/>
      <c r="D505" s="71"/>
      <c r="E505" s="71"/>
      <c r="F505" s="71"/>
      <c r="G505" s="71"/>
      <c r="H505" s="71"/>
      <c r="I505" s="72"/>
      <c r="J505" s="41">
        <v>8</v>
      </c>
      <c r="K505" s="41">
        <v>1</v>
      </c>
      <c r="L505" s="42" t="s">
        <v>105</v>
      </c>
      <c r="M505" s="40">
        <v>200</v>
      </c>
      <c r="N505" s="73"/>
      <c r="O505" s="73"/>
      <c r="P505" s="43">
        <v>0</v>
      </c>
      <c r="Q505" s="44">
        <v>244511.05</v>
      </c>
      <c r="R505" s="44">
        <v>135460.95000000001</v>
      </c>
      <c r="S505" s="45">
        <v>5140061</v>
      </c>
      <c r="T505" s="46">
        <v>5520033</v>
      </c>
      <c r="U505" s="47">
        <v>5440772.2999999998</v>
      </c>
      <c r="V505" s="74">
        <v>0</v>
      </c>
      <c r="W505" s="74"/>
      <c r="X505" s="7" t="s">
        <v>0</v>
      </c>
    </row>
    <row r="506" spans="1:24" ht="21.6" customHeight="1" x14ac:dyDescent="0.2">
      <c r="A506" s="8"/>
      <c r="B506" s="71" t="s">
        <v>17</v>
      </c>
      <c r="C506" s="71"/>
      <c r="D506" s="71"/>
      <c r="E506" s="71"/>
      <c r="F506" s="71"/>
      <c r="G506" s="71"/>
      <c r="H506" s="71"/>
      <c r="I506" s="72"/>
      <c r="J506" s="41">
        <v>8</v>
      </c>
      <c r="K506" s="41">
        <v>1</v>
      </c>
      <c r="L506" s="42" t="s">
        <v>105</v>
      </c>
      <c r="M506" s="40">
        <v>240</v>
      </c>
      <c r="N506" s="73"/>
      <c r="O506" s="73"/>
      <c r="P506" s="43">
        <v>0</v>
      </c>
      <c r="Q506" s="44">
        <v>244511.05</v>
      </c>
      <c r="R506" s="44">
        <v>135460.95000000001</v>
      </c>
      <c r="S506" s="45">
        <v>5140061</v>
      </c>
      <c r="T506" s="46">
        <v>5520033</v>
      </c>
      <c r="U506" s="47">
        <v>5440772.2999999998</v>
      </c>
      <c r="V506" s="74">
        <v>0</v>
      </c>
      <c r="W506" s="74"/>
      <c r="X506" s="7" t="s">
        <v>0</v>
      </c>
    </row>
    <row r="507" spans="1:24" ht="31.15" customHeight="1" x14ac:dyDescent="0.2">
      <c r="A507" s="8"/>
      <c r="B507" s="71" t="s">
        <v>104</v>
      </c>
      <c r="C507" s="71"/>
      <c r="D507" s="71"/>
      <c r="E507" s="71"/>
      <c r="F507" s="71"/>
      <c r="G507" s="71"/>
      <c r="H507" s="71"/>
      <c r="I507" s="72"/>
      <c r="J507" s="41">
        <v>8</v>
      </c>
      <c r="K507" s="41">
        <v>1</v>
      </c>
      <c r="L507" s="42" t="s">
        <v>103</v>
      </c>
      <c r="M507" s="40">
        <v>0</v>
      </c>
      <c r="N507" s="73"/>
      <c r="O507" s="73"/>
      <c r="P507" s="43">
        <v>0</v>
      </c>
      <c r="Q507" s="44">
        <v>0</v>
      </c>
      <c r="R507" s="44">
        <v>0</v>
      </c>
      <c r="S507" s="45">
        <v>10371550</v>
      </c>
      <c r="T507" s="46">
        <v>10371550</v>
      </c>
      <c r="U507" s="47">
        <v>6188286.2199999997</v>
      </c>
      <c r="V507" s="74">
        <v>0</v>
      </c>
      <c r="W507" s="74"/>
      <c r="X507" s="7" t="s">
        <v>0</v>
      </c>
    </row>
    <row r="508" spans="1:24" ht="13.9" customHeight="1" x14ac:dyDescent="0.2">
      <c r="A508" s="8"/>
      <c r="B508" s="71" t="s">
        <v>18</v>
      </c>
      <c r="C508" s="71"/>
      <c r="D508" s="71"/>
      <c r="E508" s="71"/>
      <c r="F508" s="71"/>
      <c r="G508" s="71"/>
      <c r="H508" s="71"/>
      <c r="I508" s="72"/>
      <c r="J508" s="41">
        <v>8</v>
      </c>
      <c r="K508" s="41">
        <v>1</v>
      </c>
      <c r="L508" s="42" t="s">
        <v>103</v>
      </c>
      <c r="M508" s="40">
        <v>200</v>
      </c>
      <c r="N508" s="73"/>
      <c r="O508" s="73"/>
      <c r="P508" s="43">
        <v>0</v>
      </c>
      <c r="Q508" s="44">
        <v>0</v>
      </c>
      <c r="R508" s="44">
        <v>0</v>
      </c>
      <c r="S508" s="45">
        <v>10371550</v>
      </c>
      <c r="T508" s="46">
        <v>10371550</v>
      </c>
      <c r="U508" s="47">
        <v>6188286.2199999997</v>
      </c>
      <c r="V508" s="74">
        <v>0</v>
      </c>
      <c r="W508" s="74"/>
      <c r="X508" s="7" t="s">
        <v>0</v>
      </c>
    </row>
    <row r="509" spans="1:24" ht="19.149999999999999" customHeight="1" x14ac:dyDescent="0.2">
      <c r="A509" s="8"/>
      <c r="B509" s="71" t="s">
        <v>17</v>
      </c>
      <c r="C509" s="71"/>
      <c r="D509" s="71"/>
      <c r="E509" s="71"/>
      <c r="F509" s="71"/>
      <c r="G509" s="71"/>
      <c r="H509" s="71"/>
      <c r="I509" s="72"/>
      <c r="J509" s="41">
        <v>8</v>
      </c>
      <c r="K509" s="41">
        <v>1</v>
      </c>
      <c r="L509" s="42" t="s">
        <v>103</v>
      </c>
      <c r="M509" s="40">
        <v>240</v>
      </c>
      <c r="N509" s="73"/>
      <c r="O509" s="73"/>
      <c r="P509" s="43">
        <v>0</v>
      </c>
      <c r="Q509" s="44">
        <v>0</v>
      </c>
      <c r="R509" s="44">
        <v>0</v>
      </c>
      <c r="S509" s="45">
        <v>10371550</v>
      </c>
      <c r="T509" s="46">
        <v>10371550</v>
      </c>
      <c r="U509" s="47">
        <v>6188286.2199999997</v>
      </c>
      <c r="V509" s="74">
        <v>0</v>
      </c>
      <c r="W509" s="74"/>
      <c r="X509" s="7" t="s">
        <v>0</v>
      </c>
    </row>
    <row r="510" spans="1:24" ht="23.45" customHeight="1" x14ac:dyDescent="0.2">
      <c r="A510" s="8"/>
      <c r="B510" s="71" t="s">
        <v>101</v>
      </c>
      <c r="C510" s="71"/>
      <c r="D510" s="71"/>
      <c r="E510" s="71"/>
      <c r="F510" s="71"/>
      <c r="G510" s="71"/>
      <c r="H510" s="71"/>
      <c r="I510" s="72"/>
      <c r="J510" s="41">
        <v>8</v>
      </c>
      <c r="K510" s="41">
        <v>1</v>
      </c>
      <c r="L510" s="42" t="s">
        <v>102</v>
      </c>
      <c r="M510" s="40">
        <v>0</v>
      </c>
      <c r="N510" s="73"/>
      <c r="O510" s="73"/>
      <c r="P510" s="43">
        <v>0</v>
      </c>
      <c r="Q510" s="44">
        <v>0</v>
      </c>
      <c r="R510" s="44">
        <v>785090</v>
      </c>
      <c r="S510" s="45">
        <v>10</v>
      </c>
      <c r="T510" s="46">
        <v>785100</v>
      </c>
      <c r="U510" s="47">
        <v>785090</v>
      </c>
      <c r="V510" s="74">
        <v>0</v>
      </c>
      <c r="W510" s="74"/>
      <c r="X510" s="7" t="s">
        <v>0</v>
      </c>
    </row>
    <row r="511" spans="1:24" ht="15.6" customHeight="1" x14ac:dyDescent="0.2">
      <c r="A511" s="8"/>
      <c r="B511" s="71" t="s">
        <v>18</v>
      </c>
      <c r="C511" s="71"/>
      <c r="D511" s="71"/>
      <c r="E511" s="71"/>
      <c r="F511" s="71"/>
      <c r="G511" s="71"/>
      <c r="H511" s="71"/>
      <c r="I511" s="72"/>
      <c r="J511" s="41">
        <v>8</v>
      </c>
      <c r="K511" s="41">
        <v>1</v>
      </c>
      <c r="L511" s="42" t="s">
        <v>102</v>
      </c>
      <c r="M511" s="40">
        <v>200</v>
      </c>
      <c r="N511" s="73"/>
      <c r="O511" s="73"/>
      <c r="P511" s="43">
        <v>0</v>
      </c>
      <c r="Q511" s="44">
        <v>0</v>
      </c>
      <c r="R511" s="44">
        <v>785090</v>
      </c>
      <c r="S511" s="45">
        <v>10</v>
      </c>
      <c r="T511" s="46">
        <v>785100</v>
      </c>
      <c r="U511" s="47">
        <v>785090</v>
      </c>
      <c r="V511" s="74">
        <v>0</v>
      </c>
      <c r="W511" s="74"/>
      <c r="X511" s="7" t="s">
        <v>0</v>
      </c>
    </row>
    <row r="512" spans="1:24" ht="19.899999999999999" customHeight="1" x14ac:dyDescent="0.2">
      <c r="A512" s="8"/>
      <c r="B512" s="71" t="s">
        <v>17</v>
      </c>
      <c r="C512" s="71"/>
      <c r="D512" s="71"/>
      <c r="E512" s="71"/>
      <c r="F512" s="71"/>
      <c r="G512" s="71"/>
      <c r="H512" s="71"/>
      <c r="I512" s="72"/>
      <c r="J512" s="41">
        <v>8</v>
      </c>
      <c r="K512" s="41">
        <v>1</v>
      </c>
      <c r="L512" s="42" t="s">
        <v>102</v>
      </c>
      <c r="M512" s="40">
        <v>240</v>
      </c>
      <c r="N512" s="73"/>
      <c r="O512" s="73"/>
      <c r="P512" s="43">
        <v>0</v>
      </c>
      <c r="Q512" s="44">
        <v>0</v>
      </c>
      <c r="R512" s="44">
        <v>785090</v>
      </c>
      <c r="S512" s="45">
        <v>10</v>
      </c>
      <c r="T512" s="46">
        <v>785100</v>
      </c>
      <c r="U512" s="47">
        <v>785090</v>
      </c>
      <c r="V512" s="74">
        <v>0</v>
      </c>
      <c r="W512" s="74"/>
      <c r="X512" s="7" t="s">
        <v>0</v>
      </c>
    </row>
    <row r="513" spans="1:24" ht="11.45" customHeight="1" x14ac:dyDescent="0.2">
      <c r="A513" s="8"/>
      <c r="B513" s="71" t="s">
        <v>100</v>
      </c>
      <c r="C513" s="71"/>
      <c r="D513" s="71"/>
      <c r="E513" s="71"/>
      <c r="F513" s="71"/>
      <c r="G513" s="71"/>
      <c r="H513" s="71"/>
      <c r="I513" s="72"/>
      <c r="J513" s="41">
        <v>8</v>
      </c>
      <c r="K513" s="41">
        <v>1</v>
      </c>
      <c r="L513" s="42" t="s">
        <v>99</v>
      </c>
      <c r="M513" s="40">
        <v>0</v>
      </c>
      <c r="N513" s="73"/>
      <c r="O513" s="73"/>
      <c r="P513" s="43">
        <v>0</v>
      </c>
      <c r="Q513" s="44">
        <v>0</v>
      </c>
      <c r="R513" s="44">
        <v>9524277.9700000007</v>
      </c>
      <c r="S513" s="45">
        <v>475722.03</v>
      </c>
      <c r="T513" s="46">
        <v>10000000</v>
      </c>
      <c r="U513" s="47">
        <v>10000000</v>
      </c>
      <c r="V513" s="74">
        <v>0</v>
      </c>
      <c r="W513" s="74"/>
      <c r="X513" s="7" t="s">
        <v>0</v>
      </c>
    </row>
    <row r="514" spans="1:24" ht="12.6" customHeight="1" x14ac:dyDescent="0.2">
      <c r="A514" s="8"/>
      <c r="B514" s="71" t="s">
        <v>18</v>
      </c>
      <c r="C514" s="71"/>
      <c r="D514" s="71"/>
      <c r="E514" s="71"/>
      <c r="F514" s="71"/>
      <c r="G514" s="71"/>
      <c r="H514" s="71"/>
      <c r="I514" s="72"/>
      <c r="J514" s="41">
        <v>8</v>
      </c>
      <c r="K514" s="41">
        <v>1</v>
      </c>
      <c r="L514" s="42" t="s">
        <v>99</v>
      </c>
      <c r="M514" s="40">
        <v>200</v>
      </c>
      <c r="N514" s="73"/>
      <c r="O514" s="73"/>
      <c r="P514" s="43">
        <v>0</v>
      </c>
      <c r="Q514" s="44">
        <v>0</v>
      </c>
      <c r="R514" s="44">
        <v>9524277.9700000007</v>
      </c>
      <c r="S514" s="45">
        <v>475722.03</v>
      </c>
      <c r="T514" s="46">
        <v>10000000</v>
      </c>
      <c r="U514" s="47">
        <v>10000000</v>
      </c>
      <c r="V514" s="74">
        <v>0</v>
      </c>
      <c r="W514" s="74"/>
      <c r="X514" s="7" t="s">
        <v>0</v>
      </c>
    </row>
    <row r="515" spans="1:24" ht="19.899999999999999" customHeight="1" x14ac:dyDescent="0.2">
      <c r="A515" s="8"/>
      <c r="B515" s="71" t="s">
        <v>17</v>
      </c>
      <c r="C515" s="71"/>
      <c r="D515" s="71"/>
      <c r="E515" s="71"/>
      <c r="F515" s="71"/>
      <c r="G515" s="71"/>
      <c r="H515" s="71"/>
      <c r="I515" s="72"/>
      <c r="J515" s="41">
        <v>8</v>
      </c>
      <c r="K515" s="41">
        <v>1</v>
      </c>
      <c r="L515" s="42" t="s">
        <v>99</v>
      </c>
      <c r="M515" s="40">
        <v>240</v>
      </c>
      <c r="N515" s="73"/>
      <c r="O515" s="73"/>
      <c r="P515" s="43">
        <v>0</v>
      </c>
      <c r="Q515" s="44">
        <v>0</v>
      </c>
      <c r="R515" s="44">
        <v>9524277.9700000007</v>
      </c>
      <c r="S515" s="45">
        <v>475722.03</v>
      </c>
      <c r="T515" s="46">
        <v>10000000</v>
      </c>
      <c r="U515" s="47">
        <v>10000000</v>
      </c>
      <c r="V515" s="74">
        <v>0</v>
      </c>
      <c r="W515" s="74"/>
      <c r="X515" s="7" t="s">
        <v>0</v>
      </c>
    </row>
    <row r="516" spans="1:24" ht="24.6" customHeight="1" x14ac:dyDescent="0.2">
      <c r="A516" s="8"/>
      <c r="B516" s="71" t="s">
        <v>98</v>
      </c>
      <c r="C516" s="71"/>
      <c r="D516" s="71"/>
      <c r="E516" s="71"/>
      <c r="F516" s="71"/>
      <c r="G516" s="71"/>
      <c r="H516" s="71"/>
      <c r="I516" s="72"/>
      <c r="J516" s="41">
        <v>8</v>
      </c>
      <c r="K516" s="41">
        <v>1</v>
      </c>
      <c r="L516" s="42" t="s">
        <v>97</v>
      </c>
      <c r="M516" s="40">
        <v>0</v>
      </c>
      <c r="N516" s="73"/>
      <c r="O516" s="73"/>
      <c r="P516" s="43">
        <v>6277386.7300000004</v>
      </c>
      <c r="Q516" s="44">
        <v>7962513.4199999999</v>
      </c>
      <c r="R516" s="44">
        <v>7354220.0899999999</v>
      </c>
      <c r="S516" s="45">
        <v>9487255.7599999998</v>
      </c>
      <c r="T516" s="46">
        <v>31081376</v>
      </c>
      <c r="U516" s="47">
        <v>31031183.309999999</v>
      </c>
      <c r="V516" s="74">
        <v>0</v>
      </c>
      <c r="W516" s="74"/>
      <c r="X516" s="7" t="s">
        <v>0</v>
      </c>
    </row>
    <row r="517" spans="1:24" ht="30.6" customHeight="1" x14ac:dyDescent="0.2">
      <c r="A517" s="8"/>
      <c r="B517" s="71" t="s">
        <v>26</v>
      </c>
      <c r="C517" s="71"/>
      <c r="D517" s="71"/>
      <c r="E517" s="71"/>
      <c r="F517" s="71"/>
      <c r="G517" s="71"/>
      <c r="H517" s="71"/>
      <c r="I517" s="72"/>
      <c r="J517" s="41">
        <v>8</v>
      </c>
      <c r="K517" s="41">
        <v>1</v>
      </c>
      <c r="L517" s="42" t="s">
        <v>97</v>
      </c>
      <c r="M517" s="40">
        <v>100</v>
      </c>
      <c r="N517" s="73"/>
      <c r="O517" s="73"/>
      <c r="P517" s="43">
        <v>5519044.7999999998</v>
      </c>
      <c r="Q517" s="44">
        <v>6449698.79</v>
      </c>
      <c r="R517" s="44">
        <v>5988292.9800000004</v>
      </c>
      <c r="S517" s="45">
        <v>5978778.4299999997</v>
      </c>
      <c r="T517" s="46">
        <v>23935815</v>
      </c>
      <c r="U517" s="47">
        <v>23935815</v>
      </c>
      <c r="V517" s="74">
        <v>0</v>
      </c>
      <c r="W517" s="74"/>
      <c r="X517" s="7" t="s">
        <v>0</v>
      </c>
    </row>
    <row r="518" spans="1:24" ht="10.9" customHeight="1" x14ac:dyDescent="0.2">
      <c r="A518" s="8"/>
      <c r="B518" s="71" t="s">
        <v>25</v>
      </c>
      <c r="C518" s="71"/>
      <c r="D518" s="71"/>
      <c r="E518" s="71"/>
      <c r="F518" s="71"/>
      <c r="G518" s="71"/>
      <c r="H518" s="71"/>
      <c r="I518" s="72"/>
      <c r="J518" s="41">
        <v>8</v>
      </c>
      <c r="K518" s="41">
        <v>1</v>
      </c>
      <c r="L518" s="42" t="s">
        <v>97</v>
      </c>
      <c r="M518" s="40">
        <v>110</v>
      </c>
      <c r="N518" s="73"/>
      <c r="O518" s="73"/>
      <c r="P518" s="43">
        <v>5519044.7999999998</v>
      </c>
      <c r="Q518" s="44">
        <v>6449698.79</v>
      </c>
      <c r="R518" s="44">
        <v>5988292.9800000004</v>
      </c>
      <c r="S518" s="45">
        <v>5978778.4299999997</v>
      </c>
      <c r="T518" s="46">
        <v>23935815</v>
      </c>
      <c r="U518" s="47">
        <v>23935815</v>
      </c>
      <c r="V518" s="74">
        <v>0</v>
      </c>
      <c r="W518" s="74"/>
      <c r="X518" s="7" t="s">
        <v>0</v>
      </c>
    </row>
    <row r="519" spans="1:24" ht="12" customHeight="1" x14ac:dyDescent="0.2">
      <c r="A519" s="8"/>
      <c r="B519" s="71" t="s">
        <v>18</v>
      </c>
      <c r="C519" s="71"/>
      <c r="D519" s="71"/>
      <c r="E519" s="71"/>
      <c r="F519" s="71"/>
      <c r="G519" s="71"/>
      <c r="H519" s="71"/>
      <c r="I519" s="72"/>
      <c r="J519" s="41">
        <v>8</v>
      </c>
      <c r="K519" s="41">
        <v>1</v>
      </c>
      <c r="L519" s="42" t="s">
        <v>97</v>
      </c>
      <c r="M519" s="40">
        <v>200</v>
      </c>
      <c r="N519" s="73"/>
      <c r="O519" s="73"/>
      <c r="P519" s="43">
        <v>696337.93</v>
      </c>
      <c r="Q519" s="44">
        <v>1462081.63</v>
      </c>
      <c r="R519" s="44">
        <v>1306685.1100000001</v>
      </c>
      <c r="S519" s="45">
        <v>3421956.33</v>
      </c>
      <c r="T519" s="46">
        <v>6887061</v>
      </c>
      <c r="U519" s="47">
        <v>6836868.3099999996</v>
      </c>
      <c r="V519" s="74">
        <v>0</v>
      </c>
      <c r="W519" s="74"/>
      <c r="X519" s="7" t="s">
        <v>0</v>
      </c>
    </row>
    <row r="520" spans="1:24" ht="19.899999999999999" customHeight="1" x14ac:dyDescent="0.2">
      <c r="A520" s="8"/>
      <c r="B520" s="71" t="s">
        <v>17</v>
      </c>
      <c r="C520" s="71"/>
      <c r="D520" s="71"/>
      <c r="E520" s="71"/>
      <c r="F520" s="71"/>
      <c r="G520" s="71"/>
      <c r="H520" s="71"/>
      <c r="I520" s="72"/>
      <c r="J520" s="41">
        <v>8</v>
      </c>
      <c r="K520" s="41">
        <v>1</v>
      </c>
      <c r="L520" s="42" t="s">
        <v>97</v>
      </c>
      <c r="M520" s="40">
        <v>240</v>
      </c>
      <c r="N520" s="73"/>
      <c r="O520" s="73"/>
      <c r="P520" s="43">
        <v>696337.93</v>
      </c>
      <c r="Q520" s="44">
        <v>1462081.63</v>
      </c>
      <c r="R520" s="44">
        <v>1306685.1100000001</v>
      </c>
      <c r="S520" s="45">
        <v>3421956.33</v>
      </c>
      <c r="T520" s="46">
        <v>6887061</v>
      </c>
      <c r="U520" s="47">
        <v>6836868.3099999996</v>
      </c>
      <c r="V520" s="74">
        <v>0</v>
      </c>
      <c r="W520" s="74"/>
      <c r="X520" s="7" t="s">
        <v>0</v>
      </c>
    </row>
    <row r="521" spans="1:24" ht="12.75" customHeight="1" x14ac:dyDescent="0.2">
      <c r="A521" s="8"/>
      <c r="B521" s="71" t="s">
        <v>22</v>
      </c>
      <c r="C521" s="71"/>
      <c r="D521" s="71"/>
      <c r="E521" s="71"/>
      <c r="F521" s="71"/>
      <c r="G521" s="71"/>
      <c r="H521" s="71"/>
      <c r="I521" s="72"/>
      <c r="J521" s="41">
        <v>8</v>
      </c>
      <c r="K521" s="41">
        <v>1</v>
      </c>
      <c r="L521" s="42" t="s">
        <v>97</v>
      </c>
      <c r="M521" s="40">
        <v>800</v>
      </c>
      <c r="N521" s="73"/>
      <c r="O521" s="73"/>
      <c r="P521" s="43">
        <v>62004</v>
      </c>
      <c r="Q521" s="44">
        <v>50733</v>
      </c>
      <c r="R521" s="44">
        <v>59242</v>
      </c>
      <c r="S521" s="45">
        <v>86521</v>
      </c>
      <c r="T521" s="46">
        <v>258500</v>
      </c>
      <c r="U521" s="47">
        <v>258500</v>
      </c>
      <c r="V521" s="74">
        <v>0</v>
      </c>
      <c r="W521" s="74"/>
      <c r="X521" s="7" t="s">
        <v>0</v>
      </c>
    </row>
    <row r="522" spans="1:24" ht="10.15" customHeight="1" x14ac:dyDescent="0.2">
      <c r="A522" s="8"/>
      <c r="B522" s="71" t="s">
        <v>21</v>
      </c>
      <c r="C522" s="71"/>
      <c r="D522" s="71"/>
      <c r="E522" s="71"/>
      <c r="F522" s="71"/>
      <c r="G522" s="71"/>
      <c r="H522" s="71"/>
      <c r="I522" s="72"/>
      <c r="J522" s="41">
        <v>8</v>
      </c>
      <c r="K522" s="41">
        <v>1</v>
      </c>
      <c r="L522" s="42" t="s">
        <v>97</v>
      </c>
      <c r="M522" s="40">
        <v>850</v>
      </c>
      <c r="N522" s="73"/>
      <c r="O522" s="73"/>
      <c r="P522" s="43">
        <v>62004</v>
      </c>
      <c r="Q522" s="44">
        <v>50733</v>
      </c>
      <c r="R522" s="44">
        <v>59242</v>
      </c>
      <c r="S522" s="45">
        <v>86521</v>
      </c>
      <c r="T522" s="46">
        <v>258500</v>
      </c>
      <c r="U522" s="47">
        <v>258500</v>
      </c>
      <c r="V522" s="74">
        <v>0</v>
      </c>
      <c r="W522" s="74"/>
      <c r="X522" s="7" t="s">
        <v>0</v>
      </c>
    </row>
    <row r="523" spans="1:24" ht="12.75" customHeight="1" x14ac:dyDescent="0.2">
      <c r="A523" s="8"/>
      <c r="B523" s="71" t="s">
        <v>96</v>
      </c>
      <c r="C523" s="71"/>
      <c r="D523" s="71"/>
      <c r="E523" s="71"/>
      <c r="F523" s="71"/>
      <c r="G523" s="71"/>
      <c r="H523" s="71"/>
      <c r="I523" s="72"/>
      <c r="J523" s="41">
        <v>8</v>
      </c>
      <c r="K523" s="41">
        <v>1</v>
      </c>
      <c r="L523" s="42" t="s">
        <v>95</v>
      </c>
      <c r="M523" s="40">
        <v>0</v>
      </c>
      <c r="N523" s="73"/>
      <c r="O523" s="73"/>
      <c r="P523" s="43">
        <v>3249138.89</v>
      </c>
      <c r="Q523" s="44">
        <v>4927572.42</v>
      </c>
      <c r="R523" s="44">
        <v>2860081.66</v>
      </c>
      <c r="S523" s="45">
        <v>8590711.4900000002</v>
      </c>
      <c r="T523" s="46">
        <v>19627504.460000001</v>
      </c>
      <c r="U523" s="47">
        <v>17727651.899999999</v>
      </c>
      <c r="V523" s="74">
        <v>0</v>
      </c>
      <c r="W523" s="74"/>
      <c r="X523" s="7" t="s">
        <v>0</v>
      </c>
    </row>
    <row r="524" spans="1:24" ht="31.15" customHeight="1" x14ac:dyDescent="0.2">
      <c r="A524" s="8"/>
      <c r="B524" s="71" t="s">
        <v>26</v>
      </c>
      <c r="C524" s="71"/>
      <c r="D524" s="71"/>
      <c r="E524" s="71"/>
      <c r="F524" s="71"/>
      <c r="G524" s="71"/>
      <c r="H524" s="71"/>
      <c r="I524" s="72"/>
      <c r="J524" s="41">
        <v>8</v>
      </c>
      <c r="K524" s="41">
        <v>1</v>
      </c>
      <c r="L524" s="42" t="s">
        <v>95</v>
      </c>
      <c r="M524" s="40">
        <v>100</v>
      </c>
      <c r="N524" s="73"/>
      <c r="O524" s="73"/>
      <c r="P524" s="43">
        <v>725340.28</v>
      </c>
      <c r="Q524" s="44">
        <v>1088402.82</v>
      </c>
      <c r="R524" s="44">
        <v>16319.96</v>
      </c>
      <c r="S524" s="45">
        <v>4083566.94</v>
      </c>
      <c r="T524" s="46">
        <v>5913630</v>
      </c>
      <c r="U524" s="47">
        <v>5070692.9400000004</v>
      </c>
      <c r="V524" s="74">
        <v>0</v>
      </c>
      <c r="W524" s="74"/>
      <c r="X524" s="7" t="s">
        <v>0</v>
      </c>
    </row>
    <row r="525" spans="1:24" ht="12" customHeight="1" x14ac:dyDescent="0.2">
      <c r="A525" s="8"/>
      <c r="B525" s="71" t="s">
        <v>25</v>
      </c>
      <c r="C525" s="71"/>
      <c r="D525" s="71"/>
      <c r="E525" s="71"/>
      <c r="F525" s="71"/>
      <c r="G525" s="71"/>
      <c r="H525" s="71"/>
      <c r="I525" s="72"/>
      <c r="J525" s="41">
        <v>8</v>
      </c>
      <c r="K525" s="41">
        <v>1</v>
      </c>
      <c r="L525" s="42" t="s">
        <v>95</v>
      </c>
      <c r="M525" s="40">
        <v>110</v>
      </c>
      <c r="N525" s="73"/>
      <c r="O525" s="73"/>
      <c r="P525" s="43">
        <v>725340.28</v>
      </c>
      <c r="Q525" s="44">
        <v>1088402.82</v>
      </c>
      <c r="R525" s="44">
        <v>16319.96</v>
      </c>
      <c r="S525" s="45">
        <v>4083566.94</v>
      </c>
      <c r="T525" s="46">
        <v>5913630</v>
      </c>
      <c r="U525" s="47">
        <v>5070692.9400000004</v>
      </c>
      <c r="V525" s="74">
        <v>0</v>
      </c>
      <c r="W525" s="74"/>
      <c r="X525" s="7" t="s">
        <v>0</v>
      </c>
    </row>
    <row r="526" spans="1:24" ht="14.45" customHeight="1" x14ac:dyDescent="0.2">
      <c r="A526" s="8"/>
      <c r="B526" s="71" t="s">
        <v>18</v>
      </c>
      <c r="C526" s="71"/>
      <c r="D526" s="71"/>
      <c r="E526" s="71"/>
      <c r="F526" s="71"/>
      <c r="G526" s="71"/>
      <c r="H526" s="71"/>
      <c r="I526" s="72"/>
      <c r="J526" s="41">
        <v>8</v>
      </c>
      <c r="K526" s="41">
        <v>1</v>
      </c>
      <c r="L526" s="42" t="s">
        <v>95</v>
      </c>
      <c r="M526" s="40">
        <v>200</v>
      </c>
      <c r="N526" s="73"/>
      <c r="O526" s="73"/>
      <c r="P526" s="43">
        <v>2479590.61</v>
      </c>
      <c r="Q526" s="44">
        <v>3818324.6</v>
      </c>
      <c r="R526" s="44">
        <v>2843761.7</v>
      </c>
      <c r="S526" s="45">
        <v>4479879.55</v>
      </c>
      <c r="T526" s="46">
        <v>13621556.460000001</v>
      </c>
      <c r="U526" s="47">
        <v>12564640.960000001</v>
      </c>
      <c r="V526" s="74">
        <v>0</v>
      </c>
      <c r="W526" s="74"/>
      <c r="X526" s="7" t="s">
        <v>0</v>
      </c>
    </row>
    <row r="527" spans="1:24" ht="18.600000000000001" customHeight="1" x14ac:dyDescent="0.2">
      <c r="A527" s="8"/>
      <c r="B527" s="71" t="s">
        <v>17</v>
      </c>
      <c r="C527" s="71"/>
      <c r="D527" s="71"/>
      <c r="E527" s="71"/>
      <c r="F527" s="71"/>
      <c r="G527" s="71"/>
      <c r="H527" s="71"/>
      <c r="I527" s="72"/>
      <c r="J527" s="41">
        <v>8</v>
      </c>
      <c r="K527" s="41">
        <v>1</v>
      </c>
      <c r="L527" s="42" t="s">
        <v>95</v>
      </c>
      <c r="M527" s="40">
        <v>240</v>
      </c>
      <c r="N527" s="73"/>
      <c r="O527" s="73"/>
      <c r="P527" s="43">
        <v>2479590.61</v>
      </c>
      <c r="Q527" s="44">
        <v>3818324.6</v>
      </c>
      <c r="R527" s="44">
        <v>2843761.7</v>
      </c>
      <c r="S527" s="45">
        <v>4479879.55</v>
      </c>
      <c r="T527" s="46">
        <v>13621556.460000001</v>
      </c>
      <c r="U527" s="47">
        <v>12564640.960000001</v>
      </c>
      <c r="V527" s="74">
        <v>0</v>
      </c>
      <c r="W527" s="74"/>
      <c r="X527" s="7" t="s">
        <v>0</v>
      </c>
    </row>
    <row r="528" spans="1:24" ht="12.75" customHeight="1" x14ac:dyDescent="0.2">
      <c r="A528" s="8"/>
      <c r="B528" s="71" t="s">
        <v>22</v>
      </c>
      <c r="C528" s="71"/>
      <c r="D528" s="71"/>
      <c r="E528" s="71"/>
      <c r="F528" s="71"/>
      <c r="G528" s="71"/>
      <c r="H528" s="71"/>
      <c r="I528" s="72"/>
      <c r="J528" s="41">
        <v>8</v>
      </c>
      <c r="K528" s="41">
        <v>1</v>
      </c>
      <c r="L528" s="42" t="s">
        <v>95</v>
      </c>
      <c r="M528" s="40">
        <v>800</v>
      </c>
      <c r="N528" s="73"/>
      <c r="O528" s="73"/>
      <c r="P528" s="43">
        <v>44208</v>
      </c>
      <c r="Q528" s="44">
        <v>20845</v>
      </c>
      <c r="R528" s="44">
        <v>0</v>
      </c>
      <c r="S528" s="45">
        <v>27265</v>
      </c>
      <c r="T528" s="46">
        <v>92318</v>
      </c>
      <c r="U528" s="47">
        <v>92318</v>
      </c>
      <c r="V528" s="74">
        <v>0</v>
      </c>
      <c r="W528" s="74"/>
      <c r="X528" s="7" t="s">
        <v>0</v>
      </c>
    </row>
    <row r="529" spans="1:24" ht="10.9" customHeight="1" x14ac:dyDescent="0.2">
      <c r="A529" s="8"/>
      <c r="B529" s="71" t="s">
        <v>21</v>
      </c>
      <c r="C529" s="71"/>
      <c r="D529" s="71"/>
      <c r="E529" s="71"/>
      <c r="F529" s="71"/>
      <c r="G529" s="71"/>
      <c r="H529" s="71"/>
      <c r="I529" s="72"/>
      <c r="J529" s="41">
        <v>8</v>
      </c>
      <c r="K529" s="41">
        <v>1</v>
      </c>
      <c r="L529" s="42" t="s">
        <v>95</v>
      </c>
      <c r="M529" s="40">
        <v>850</v>
      </c>
      <c r="N529" s="73"/>
      <c r="O529" s="73"/>
      <c r="P529" s="43">
        <v>44208</v>
      </c>
      <c r="Q529" s="44">
        <v>20845</v>
      </c>
      <c r="R529" s="44">
        <v>0</v>
      </c>
      <c r="S529" s="45">
        <v>27265</v>
      </c>
      <c r="T529" s="46">
        <v>92318</v>
      </c>
      <c r="U529" s="47">
        <v>92318</v>
      </c>
      <c r="V529" s="74">
        <v>0</v>
      </c>
      <c r="W529" s="74"/>
      <c r="X529" s="7" t="s">
        <v>0</v>
      </c>
    </row>
    <row r="530" spans="1:24" ht="12.75" customHeight="1" x14ac:dyDescent="0.2">
      <c r="A530" s="8"/>
      <c r="B530" s="71" t="s">
        <v>94</v>
      </c>
      <c r="C530" s="71"/>
      <c r="D530" s="71"/>
      <c r="E530" s="71"/>
      <c r="F530" s="71"/>
      <c r="G530" s="71"/>
      <c r="H530" s="71"/>
      <c r="I530" s="72"/>
      <c r="J530" s="41">
        <v>8</v>
      </c>
      <c r="K530" s="41">
        <v>1</v>
      </c>
      <c r="L530" s="42" t="s">
        <v>93</v>
      </c>
      <c r="M530" s="40">
        <v>0</v>
      </c>
      <c r="N530" s="73"/>
      <c r="O530" s="73"/>
      <c r="P530" s="43">
        <v>275880.14</v>
      </c>
      <c r="Q530" s="44">
        <v>713238.63</v>
      </c>
      <c r="R530" s="44">
        <v>346897.86</v>
      </c>
      <c r="S530" s="45">
        <v>965114.19</v>
      </c>
      <c r="T530" s="46">
        <v>2301130.8199999998</v>
      </c>
      <c r="U530" s="47">
        <v>2142204.61</v>
      </c>
      <c r="V530" s="74">
        <v>0</v>
      </c>
      <c r="W530" s="74"/>
      <c r="X530" s="7" t="s">
        <v>0</v>
      </c>
    </row>
    <row r="531" spans="1:24" ht="31.9" customHeight="1" x14ac:dyDescent="0.2">
      <c r="A531" s="8"/>
      <c r="B531" s="71" t="s">
        <v>26</v>
      </c>
      <c r="C531" s="71"/>
      <c r="D531" s="71"/>
      <c r="E531" s="71"/>
      <c r="F531" s="71"/>
      <c r="G531" s="71"/>
      <c r="H531" s="71"/>
      <c r="I531" s="72"/>
      <c r="J531" s="41">
        <v>8</v>
      </c>
      <c r="K531" s="41">
        <v>1</v>
      </c>
      <c r="L531" s="42" t="s">
        <v>93</v>
      </c>
      <c r="M531" s="40">
        <v>100</v>
      </c>
      <c r="N531" s="73"/>
      <c r="O531" s="73"/>
      <c r="P531" s="43">
        <v>31059.73</v>
      </c>
      <c r="Q531" s="44">
        <v>65662.44</v>
      </c>
      <c r="R531" s="44">
        <v>3548.34</v>
      </c>
      <c r="S531" s="45">
        <v>453375.49</v>
      </c>
      <c r="T531" s="46">
        <v>553646</v>
      </c>
      <c r="U531" s="47">
        <v>467234.89</v>
      </c>
      <c r="V531" s="74">
        <v>0</v>
      </c>
      <c r="W531" s="74"/>
      <c r="X531" s="7" t="s">
        <v>0</v>
      </c>
    </row>
    <row r="532" spans="1:24" ht="10.15" customHeight="1" x14ac:dyDescent="0.2">
      <c r="A532" s="8"/>
      <c r="B532" s="71" t="s">
        <v>25</v>
      </c>
      <c r="C532" s="71"/>
      <c r="D532" s="71"/>
      <c r="E532" s="71"/>
      <c r="F532" s="71"/>
      <c r="G532" s="71"/>
      <c r="H532" s="71"/>
      <c r="I532" s="72"/>
      <c r="J532" s="41">
        <v>8</v>
      </c>
      <c r="K532" s="41">
        <v>1</v>
      </c>
      <c r="L532" s="42" t="s">
        <v>93</v>
      </c>
      <c r="M532" s="40">
        <v>110</v>
      </c>
      <c r="N532" s="73"/>
      <c r="O532" s="73"/>
      <c r="P532" s="43">
        <v>31059.73</v>
      </c>
      <c r="Q532" s="44">
        <v>65662.44</v>
      </c>
      <c r="R532" s="44">
        <v>3548.34</v>
      </c>
      <c r="S532" s="45">
        <v>453375.49</v>
      </c>
      <c r="T532" s="46">
        <v>553646</v>
      </c>
      <c r="U532" s="47">
        <v>467234.89</v>
      </c>
      <c r="V532" s="74">
        <v>0</v>
      </c>
      <c r="W532" s="74"/>
      <c r="X532" s="7" t="s">
        <v>0</v>
      </c>
    </row>
    <row r="533" spans="1:24" ht="12" customHeight="1" x14ac:dyDescent="0.2">
      <c r="A533" s="8"/>
      <c r="B533" s="71" t="s">
        <v>18</v>
      </c>
      <c r="C533" s="71"/>
      <c r="D533" s="71"/>
      <c r="E533" s="71"/>
      <c r="F533" s="71"/>
      <c r="G533" s="71"/>
      <c r="H533" s="71"/>
      <c r="I533" s="72"/>
      <c r="J533" s="41">
        <v>8</v>
      </c>
      <c r="K533" s="41">
        <v>1</v>
      </c>
      <c r="L533" s="42" t="s">
        <v>93</v>
      </c>
      <c r="M533" s="40">
        <v>200</v>
      </c>
      <c r="N533" s="73"/>
      <c r="O533" s="73"/>
      <c r="P533" s="43">
        <v>151700.41</v>
      </c>
      <c r="Q533" s="44">
        <v>556074.18999999994</v>
      </c>
      <c r="R533" s="44">
        <v>251683.47</v>
      </c>
      <c r="S533" s="45">
        <v>330347.7</v>
      </c>
      <c r="T533" s="46">
        <v>1289805.77</v>
      </c>
      <c r="U533" s="47">
        <v>1217290.67</v>
      </c>
      <c r="V533" s="74">
        <v>0</v>
      </c>
      <c r="W533" s="74"/>
      <c r="X533" s="7" t="s">
        <v>0</v>
      </c>
    </row>
    <row r="534" spans="1:24" ht="18" customHeight="1" x14ac:dyDescent="0.2">
      <c r="A534" s="8"/>
      <c r="B534" s="71" t="s">
        <v>17</v>
      </c>
      <c r="C534" s="71"/>
      <c r="D534" s="71"/>
      <c r="E534" s="71"/>
      <c r="F534" s="71"/>
      <c r="G534" s="71"/>
      <c r="H534" s="71"/>
      <c r="I534" s="72"/>
      <c r="J534" s="41">
        <v>8</v>
      </c>
      <c r="K534" s="41">
        <v>1</v>
      </c>
      <c r="L534" s="42" t="s">
        <v>93</v>
      </c>
      <c r="M534" s="40">
        <v>240</v>
      </c>
      <c r="N534" s="73"/>
      <c r="O534" s="73"/>
      <c r="P534" s="43">
        <v>151700.41</v>
      </c>
      <c r="Q534" s="44">
        <v>556074.18999999994</v>
      </c>
      <c r="R534" s="44">
        <v>251683.47</v>
      </c>
      <c r="S534" s="45">
        <v>330347.7</v>
      </c>
      <c r="T534" s="46">
        <v>1289805.77</v>
      </c>
      <c r="U534" s="47">
        <v>1217290.67</v>
      </c>
      <c r="V534" s="74">
        <v>0</v>
      </c>
      <c r="W534" s="74"/>
      <c r="X534" s="7" t="s">
        <v>0</v>
      </c>
    </row>
    <row r="535" spans="1:24" ht="12.75" customHeight="1" x14ac:dyDescent="0.2">
      <c r="A535" s="8"/>
      <c r="B535" s="71" t="s">
        <v>22</v>
      </c>
      <c r="C535" s="71"/>
      <c r="D535" s="71"/>
      <c r="E535" s="71"/>
      <c r="F535" s="71"/>
      <c r="G535" s="71"/>
      <c r="H535" s="71"/>
      <c r="I535" s="72"/>
      <c r="J535" s="41">
        <v>8</v>
      </c>
      <c r="K535" s="41">
        <v>1</v>
      </c>
      <c r="L535" s="42" t="s">
        <v>93</v>
      </c>
      <c r="M535" s="40">
        <v>800</v>
      </c>
      <c r="N535" s="73"/>
      <c r="O535" s="73"/>
      <c r="P535" s="43">
        <v>93120</v>
      </c>
      <c r="Q535" s="44">
        <v>91502</v>
      </c>
      <c r="R535" s="44">
        <v>91666.05</v>
      </c>
      <c r="S535" s="45">
        <v>181391</v>
      </c>
      <c r="T535" s="46">
        <v>457679.05</v>
      </c>
      <c r="U535" s="47">
        <v>457679.05</v>
      </c>
      <c r="V535" s="74">
        <v>0</v>
      </c>
      <c r="W535" s="74"/>
      <c r="X535" s="7" t="s">
        <v>0</v>
      </c>
    </row>
    <row r="536" spans="1:24" ht="9" customHeight="1" x14ac:dyDescent="0.2">
      <c r="A536" s="8"/>
      <c r="B536" s="71" t="s">
        <v>21</v>
      </c>
      <c r="C536" s="71"/>
      <c r="D536" s="71"/>
      <c r="E536" s="71"/>
      <c r="F536" s="71"/>
      <c r="G536" s="71"/>
      <c r="H536" s="71"/>
      <c r="I536" s="72"/>
      <c r="J536" s="41">
        <v>8</v>
      </c>
      <c r="K536" s="41">
        <v>1</v>
      </c>
      <c r="L536" s="42" t="s">
        <v>93</v>
      </c>
      <c r="M536" s="40">
        <v>850</v>
      </c>
      <c r="N536" s="73"/>
      <c r="O536" s="73"/>
      <c r="P536" s="43">
        <v>93120</v>
      </c>
      <c r="Q536" s="44">
        <v>91502</v>
      </c>
      <c r="R536" s="44">
        <v>91666.05</v>
      </c>
      <c r="S536" s="45">
        <v>181391</v>
      </c>
      <c r="T536" s="46">
        <v>457679.05</v>
      </c>
      <c r="U536" s="47">
        <v>457679.05</v>
      </c>
      <c r="V536" s="74">
        <v>0</v>
      </c>
      <c r="W536" s="74"/>
      <c r="X536" s="7" t="s">
        <v>0</v>
      </c>
    </row>
    <row r="537" spans="1:24" ht="12.75" customHeight="1" x14ac:dyDescent="0.2">
      <c r="A537" s="8"/>
      <c r="B537" s="71" t="s">
        <v>92</v>
      </c>
      <c r="C537" s="71"/>
      <c r="D537" s="71"/>
      <c r="E537" s="71"/>
      <c r="F537" s="71"/>
      <c r="G537" s="71"/>
      <c r="H537" s="71"/>
      <c r="I537" s="72"/>
      <c r="J537" s="41">
        <v>8</v>
      </c>
      <c r="K537" s="41">
        <v>1</v>
      </c>
      <c r="L537" s="42" t="s">
        <v>91</v>
      </c>
      <c r="M537" s="40">
        <v>0</v>
      </c>
      <c r="N537" s="73"/>
      <c r="O537" s="73"/>
      <c r="P537" s="43">
        <v>370084.8</v>
      </c>
      <c r="Q537" s="44">
        <v>1260603.27</v>
      </c>
      <c r="R537" s="44">
        <v>810818.02</v>
      </c>
      <c r="S537" s="45">
        <v>3562418.09</v>
      </c>
      <c r="T537" s="46">
        <v>6003924.1799999997</v>
      </c>
      <c r="U537" s="47">
        <v>5965627.3700000001</v>
      </c>
      <c r="V537" s="74">
        <v>0</v>
      </c>
      <c r="W537" s="74"/>
      <c r="X537" s="7" t="s">
        <v>0</v>
      </c>
    </row>
    <row r="538" spans="1:24" ht="32.450000000000003" customHeight="1" x14ac:dyDescent="0.2">
      <c r="A538" s="8"/>
      <c r="B538" s="71" t="s">
        <v>26</v>
      </c>
      <c r="C538" s="71"/>
      <c r="D538" s="71"/>
      <c r="E538" s="71"/>
      <c r="F538" s="71"/>
      <c r="G538" s="71"/>
      <c r="H538" s="71"/>
      <c r="I538" s="72"/>
      <c r="J538" s="41">
        <v>8</v>
      </c>
      <c r="K538" s="41">
        <v>1</v>
      </c>
      <c r="L538" s="42" t="s">
        <v>91</v>
      </c>
      <c r="M538" s="40">
        <v>100</v>
      </c>
      <c r="N538" s="73"/>
      <c r="O538" s="73"/>
      <c r="P538" s="43">
        <v>150912.98000000001</v>
      </c>
      <c r="Q538" s="44">
        <v>657214.43000000005</v>
      </c>
      <c r="R538" s="44">
        <v>302768.96999999997</v>
      </c>
      <c r="S538" s="45">
        <v>2162320.62</v>
      </c>
      <c r="T538" s="46">
        <v>3273217</v>
      </c>
      <c r="U538" s="47">
        <v>3273217</v>
      </c>
      <c r="V538" s="74">
        <v>0</v>
      </c>
      <c r="W538" s="74"/>
      <c r="X538" s="7" t="s">
        <v>0</v>
      </c>
    </row>
    <row r="539" spans="1:24" ht="14.45" customHeight="1" x14ac:dyDescent="0.2">
      <c r="A539" s="8"/>
      <c r="B539" s="71" t="s">
        <v>25</v>
      </c>
      <c r="C539" s="71"/>
      <c r="D539" s="71"/>
      <c r="E539" s="71"/>
      <c r="F539" s="71"/>
      <c r="G539" s="71"/>
      <c r="H539" s="71"/>
      <c r="I539" s="72"/>
      <c r="J539" s="41">
        <v>8</v>
      </c>
      <c r="K539" s="41">
        <v>1</v>
      </c>
      <c r="L539" s="42" t="s">
        <v>91</v>
      </c>
      <c r="M539" s="40">
        <v>110</v>
      </c>
      <c r="N539" s="73"/>
      <c r="O539" s="73"/>
      <c r="P539" s="43">
        <v>150912.98000000001</v>
      </c>
      <c r="Q539" s="44">
        <v>657214.43000000005</v>
      </c>
      <c r="R539" s="44">
        <v>302768.96999999997</v>
      </c>
      <c r="S539" s="45">
        <v>2162320.62</v>
      </c>
      <c r="T539" s="46">
        <v>3273217</v>
      </c>
      <c r="U539" s="47">
        <v>3273217</v>
      </c>
      <c r="V539" s="74">
        <v>0</v>
      </c>
      <c r="W539" s="74"/>
      <c r="X539" s="7" t="s">
        <v>0</v>
      </c>
    </row>
    <row r="540" spans="1:24" ht="12.6" customHeight="1" x14ac:dyDescent="0.2">
      <c r="A540" s="8"/>
      <c r="B540" s="71" t="s">
        <v>18</v>
      </c>
      <c r="C540" s="71"/>
      <c r="D540" s="71"/>
      <c r="E540" s="71"/>
      <c r="F540" s="71"/>
      <c r="G540" s="71"/>
      <c r="H540" s="71"/>
      <c r="I540" s="72"/>
      <c r="J540" s="41">
        <v>8</v>
      </c>
      <c r="K540" s="41">
        <v>1</v>
      </c>
      <c r="L540" s="42" t="s">
        <v>91</v>
      </c>
      <c r="M540" s="40">
        <v>200</v>
      </c>
      <c r="N540" s="73"/>
      <c r="O540" s="73"/>
      <c r="P540" s="43">
        <v>216884.82</v>
      </c>
      <c r="Q540" s="44">
        <v>599597.84</v>
      </c>
      <c r="R540" s="44">
        <v>505765.05</v>
      </c>
      <c r="S540" s="45">
        <v>1395592.47</v>
      </c>
      <c r="T540" s="46">
        <v>2717840.18</v>
      </c>
      <c r="U540" s="47">
        <v>2679543.37</v>
      </c>
      <c r="V540" s="74">
        <v>0</v>
      </c>
      <c r="W540" s="74"/>
      <c r="X540" s="7" t="s">
        <v>0</v>
      </c>
    </row>
    <row r="541" spans="1:24" ht="19.149999999999999" customHeight="1" x14ac:dyDescent="0.2">
      <c r="A541" s="8"/>
      <c r="B541" s="71" t="s">
        <v>17</v>
      </c>
      <c r="C541" s="71"/>
      <c r="D541" s="71"/>
      <c r="E541" s="71"/>
      <c r="F541" s="71"/>
      <c r="G541" s="71"/>
      <c r="H541" s="71"/>
      <c r="I541" s="72"/>
      <c r="J541" s="41">
        <v>8</v>
      </c>
      <c r="K541" s="41">
        <v>1</v>
      </c>
      <c r="L541" s="42" t="s">
        <v>91</v>
      </c>
      <c r="M541" s="40">
        <v>240</v>
      </c>
      <c r="N541" s="73"/>
      <c r="O541" s="73"/>
      <c r="P541" s="43">
        <v>216884.82</v>
      </c>
      <c r="Q541" s="44">
        <v>599597.84</v>
      </c>
      <c r="R541" s="44">
        <v>505765.05</v>
      </c>
      <c r="S541" s="45">
        <v>1395592.47</v>
      </c>
      <c r="T541" s="46">
        <v>2717840.18</v>
      </c>
      <c r="U541" s="47">
        <v>2679543.37</v>
      </c>
      <c r="V541" s="74">
        <v>0</v>
      </c>
      <c r="W541" s="74"/>
      <c r="X541" s="7" t="s">
        <v>0</v>
      </c>
    </row>
    <row r="542" spans="1:24" ht="12.75" customHeight="1" x14ac:dyDescent="0.2">
      <c r="A542" s="8"/>
      <c r="B542" s="71" t="s">
        <v>22</v>
      </c>
      <c r="C542" s="71"/>
      <c r="D542" s="71"/>
      <c r="E542" s="71"/>
      <c r="F542" s="71"/>
      <c r="G542" s="71"/>
      <c r="H542" s="71"/>
      <c r="I542" s="72"/>
      <c r="J542" s="41">
        <v>8</v>
      </c>
      <c r="K542" s="41">
        <v>1</v>
      </c>
      <c r="L542" s="42" t="s">
        <v>91</v>
      </c>
      <c r="M542" s="40">
        <v>800</v>
      </c>
      <c r="N542" s="73"/>
      <c r="O542" s="73"/>
      <c r="P542" s="43">
        <v>2287</v>
      </c>
      <c r="Q542" s="44">
        <v>3791</v>
      </c>
      <c r="R542" s="44">
        <v>2284</v>
      </c>
      <c r="S542" s="45">
        <v>4505</v>
      </c>
      <c r="T542" s="46">
        <v>12867</v>
      </c>
      <c r="U542" s="47">
        <v>12867</v>
      </c>
      <c r="V542" s="74">
        <v>0</v>
      </c>
      <c r="W542" s="74"/>
      <c r="X542" s="7" t="s">
        <v>0</v>
      </c>
    </row>
    <row r="543" spans="1:24" ht="10.9" customHeight="1" x14ac:dyDescent="0.2">
      <c r="A543" s="8"/>
      <c r="B543" s="71" t="s">
        <v>21</v>
      </c>
      <c r="C543" s="71"/>
      <c r="D543" s="71"/>
      <c r="E543" s="71"/>
      <c r="F543" s="71"/>
      <c r="G543" s="71"/>
      <c r="H543" s="71"/>
      <c r="I543" s="72"/>
      <c r="J543" s="41">
        <v>8</v>
      </c>
      <c r="K543" s="41">
        <v>1</v>
      </c>
      <c r="L543" s="42" t="s">
        <v>91</v>
      </c>
      <c r="M543" s="40">
        <v>850</v>
      </c>
      <c r="N543" s="73"/>
      <c r="O543" s="73"/>
      <c r="P543" s="43">
        <v>2287</v>
      </c>
      <c r="Q543" s="44">
        <v>3791</v>
      </c>
      <c r="R543" s="44">
        <v>2284</v>
      </c>
      <c r="S543" s="45">
        <v>4505</v>
      </c>
      <c r="T543" s="46">
        <v>12867</v>
      </c>
      <c r="U543" s="47">
        <v>12867</v>
      </c>
      <c r="V543" s="74">
        <v>0</v>
      </c>
      <c r="W543" s="74"/>
      <c r="X543" s="7" t="s">
        <v>0</v>
      </c>
    </row>
    <row r="544" spans="1:24" ht="21" customHeight="1" x14ac:dyDescent="0.2">
      <c r="A544" s="8"/>
      <c r="B544" s="71" t="s">
        <v>90</v>
      </c>
      <c r="C544" s="71"/>
      <c r="D544" s="71"/>
      <c r="E544" s="71"/>
      <c r="F544" s="71"/>
      <c r="G544" s="71"/>
      <c r="H544" s="71"/>
      <c r="I544" s="72"/>
      <c r="J544" s="41">
        <v>8</v>
      </c>
      <c r="K544" s="41">
        <v>1</v>
      </c>
      <c r="L544" s="42" t="s">
        <v>89</v>
      </c>
      <c r="M544" s="40">
        <v>0</v>
      </c>
      <c r="N544" s="73"/>
      <c r="O544" s="73"/>
      <c r="P544" s="43">
        <v>1401121.81</v>
      </c>
      <c r="Q544" s="44">
        <v>1262842.1299999999</v>
      </c>
      <c r="R544" s="44">
        <v>1117543.51</v>
      </c>
      <c r="S544" s="45">
        <v>2528257.75</v>
      </c>
      <c r="T544" s="46">
        <v>6309765.2000000002</v>
      </c>
      <c r="U544" s="47">
        <v>5424147.2000000002</v>
      </c>
      <c r="V544" s="74">
        <v>0</v>
      </c>
      <c r="W544" s="74"/>
      <c r="X544" s="7" t="s">
        <v>0</v>
      </c>
    </row>
    <row r="545" spans="1:24" ht="30.6" customHeight="1" x14ac:dyDescent="0.2">
      <c r="A545" s="8"/>
      <c r="B545" s="71" t="s">
        <v>26</v>
      </c>
      <c r="C545" s="71"/>
      <c r="D545" s="71"/>
      <c r="E545" s="71"/>
      <c r="F545" s="71"/>
      <c r="G545" s="71"/>
      <c r="H545" s="71"/>
      <c r="I545" s="72"/>
      <c r="J545" s="41">
        <v>8</v>
      </c>
      <c r="K545" s="41">
        <v>1</v>
      </c>
      <c r="L545" s="42" t="s">
        <v>89</v>
      </c>
      <c r="M545" s="40">
        <v>100</v>
      </c>
      <c r="N545" s="73"/>
      <c r="O545" s="73"/>
      <c r="P545" s="43">
        <v>111497.7</v>
      </c>
      <c r="Q545" s="44">
        <v>172505.28</v>
      </c>
      <c r="R545" s="44">
        <v>6114.78</v>
      </c>
      <c r="S545" s="45">
        <v>712295.24</v>
      </c>
      <c r="T545" s="46">
        <v>1002413</v>
      </c>
      <c r="U545" s="47">
        <v>852898.28</v>
      </c>
      <c r="V545" s="74">
        <v>0</v>
      </c>
      <c r="W545" s="74"/>
      <c r="X545" s="7" t="s">
        <v>0</v>
      </c>
    </row>
    <row r="546" spans="1:24" ht="13.15" customHeight="1" x14ac:dyDescent="0.2">
      <c r="A546" s="8"/>
      <c r="B546" s="71" t="s">
        <v>25</v>
      </c>
      <c r="C546" s="71"/>
      <c r="D546" s="71"/>
      <c r="E546" s="71"/>
      <c r="F546" s="71"/>
      <c r="G546" s="71"/>
      <c r="H546" s="71"/>
      <c r="I546" s="72"/>
      <c r="J546" s="41">
        <v>8</v>
      </c>
      <c r="K546" s="41">
        <v>1</v>
      </c>
      <c r="L546" s="42" t="s">
        <v>89</v>
      </c>
      <c r="M546" s="40">
        <v>110</v>
      </c>
      <c r="N546" s="73"/>
      <c r="O546" s="73"/>
      <c r="P546" s="43">
        <v>111497.7</v>
      </c>
      <c r="Q546" s="44">
        <v>172505.28</v>
      </c>
      <c r="R546" s="44">
        <v>6114.78</v>
      </c>
      <c r="S546" s="45">
        <v>712295.24</v>
      </c>
      <c r="T546" s="46">
        <v>1002413</v>
      </c>
      <c r="U546" s="47">
        <v>852898.28</v>
      </c>
      <c r="V546" s="74">
        <v>0</v>
      </c>
      <c r="W546" s="74"/>
      <c r="X546" s="7" t="s">
        <v>0</v>
      </c>
    </row>
    <row r="547" spans="1:24" ht="15" customHeight="1" x14ac:dyDescent="0.2">
      <c r="A547" s="8"/>
      <c r="B547" s="71" t="s">
        <v>18</v>
      </c>
      <c r="C547" s="71"/>
      <c r="D547" s="71"/>
      <c r="E547" s="71"/>
      <c r="F547" s="71"/>
      <c r="G547" s="71"/>
      <c r="H547" s="71"/>
      <c r="I547" s="72"/>
      <c r="J547" s="41">
        <v>8</v>
      </c>
      <c r="K547" s="41">
        <v>1</v>
      </c>
      <c r="L547" s="42" t="s">
        <v>89</v>
      </c>
      <c r="M547" s="40">
        <v>200</v>
      </c>
      <c r="N547" s="73"/>
      <c r="O547" s="73"/>
      <c r="P547" s="43">
        <v>1271575.1100000001</v>
      </c>
      <c r="Q547" s="44">
        <v>1067841.28</v>
      </c>
      <c r="R547" s="44">
        <v>1099727.44</v>
      </c>
      <c r="S547" s="45">
        <v>1792811.51</v>
      </c>
      <c r="T547" s="46">
        <v>5231955.34</v>
      </c>
      <c r="U547" s="47">
        <v>4495872.0599999996</v>
      </c>
      <c r="V547" s="74">
        <v>0</v>
      </c>
      <c r="W547" s="74"/>
      <c r="X547" s="7" t="s">
        <v>0</v>
      </c>
    </row>
    <row r="548" spans="1:24" ht="24" customHeight="1" x14ac:dyDescent="0.2">
      <c r="A548" s="8"/>
      <c r="B548" s="71" t="s">
        <v>17</v>
      </c>
      <c r="C548" s="71"/>
      <c r="D548" s="71"/>
      <c r="E548" s="71"/>
      <c r="F548" s="71"/>
      <c r="G548" s="71"/>
      <c r="H548" s="71"/>
      <c r="I548" s="72"/>
      <c r="J548" s="41">
        <v>8</v>
      </c>
      <c r="K548" s="41">
        <v>1</v>
      </c>
      <c r="L548" s="42" t="s">
        <v>89</v>
      </c>
      <c r="M548" s="40">
        <v>240</v>
      </c>
      <c r="N548" s="73"/>
      <c r="O548" s="73"/>
      <c r="P548" s="43">
        <v>1271575.1100000001</v>
      </c>
      <c r="Q548" s="44">
        <v>1067841.28</v>
      </c>
      <c r="R548" s="44">
        <v>1099727.44</v>
      </c>
      <c r="S548" s="45">
        <v>1792811.51</v>
      </c>
      <c r="T548" s="46">
        <v>5231955.34</v>
      </c>
      <c r="U548" s="47">
        <v>4495872.0599999996</v>
      </c>
      <c r="V548" s="74">
        <v>0</v>
      </c>
      <c r="W548" s="74"/>
      <c r="X548" s="7" t="s">
        <v>0</v>
      </c>
    </row>
    <row r="549" spans="1:24" ht="12.75" customHeight="1" x14ac:dyDescent="0.2">
      <c r="A549" s="8"/>
      <c r="B549" s="71" t="s">
        <v>22</v>
      </c>
      <c r="C549" s="71"/>
      <c r="D549" s="71"/>
      <c r="E549" s="71"/>
      <c r="F549" s="71"/>
      <c r="G549" s="71"/>
      <c r="H549" s="71"/>
      <c r="I549" s="72"/>
      <c r="J549" s="41">
        <v>8</v>
      </c>
      <c r="K549" s="41">
        <v>1</v>
      </c>
      <c r="L549" s="42" t="s">
        <v>89</v>
      </c>
      <c r="M549" s="40">
        <v>800</v>
      </c>
      <c r="N549" s="73"/>
      <c r="O549" s="73"/>
      <c r="P549" s="43">
        <v>18049</v>
      </c>
      <c r="Q549" s="44">
        <v>22495.57</v>
      </c>
      <c r="R549" s="44">
        <v>11701.29</v>
      </c>
      <c r="S549" s="45">
        <v>23151</v>
      </c>
      <c r="T549" s="46">
        <v>75396.86</v>
      </c>
      <c r="U549" s="47">
        <v>75376.86</v>
      </c>
      <c r="V549" s="74">
        <v>0</v>
      </c>
      <c r="W549" s="74"/>
      <c r="X549" s="7" t="s">
        <v>0</v>
      </c>
    </row>
    <row r="550" spans="1:24" ht="10.9" customHeight="1" x14ac:dyDescent="0.2">
      <c r="A550" s="8"/>
      <c r="B550" s="71" t="s">
        <v>21</v>
      </c>
      <c r="C550" s="71"/>
      <c r="D550" s="71"/>
      <c r="E550" s="71"/>
      <c r="F550" s="71"/>
      <c r="G550" s="71"/>
      <c r="H550" s="71"/>
      <c r="I550" s="72"/>
      <c r="J550" s="41">
        <v>8</v>
      </c>
      <c r="K550" s="41">
        <v>1</v>
      </c>
      <c r="L550" s="42" t="s">
        <v>89</v>
      </c>
      <c r="M550" s="40">
        <v>850</v>
      </c>
      <c r="N550" s="73"/>
      <c r="O550" s="73"/>
      <c r="P550" s="43">
        <v>18049</v>
      </c>
      <c r="Q550" s="44">
        <v>22495.57</v>
      </c>
      <c r="R550" s="44">
        <v>11701.29</v>
      </c>
      <c r="S550" s="45">
        <v>23151</v>
      </c>
      <c r="T550" s="46">
        <v>75396.86</v>
      </c>
      <c r="U550" s="47">
        <v>75376.86</v>
      </c>
      <c r="V550" s="74">
        <v>0</v>
      </c>
      <c r="W550" s="74"/>
      <c r="X550" s="7" t="s">
        <v>0</v>
      </c>
    </row>
    <row r="551" spans="1:24" ht="22.9" customHeight="1" x14ac:dyDescent="0.2">
      <c r="A551" s="8"/>
      <c r="B551" s="71" t="s">
        <v>88</v>
      </c>
      <c r="C551" s="71"/>
      <c r="D551" s="71"/>
      <c r="E551" s="71"/>
      <c r="F551" s="71"/>
      <c r="G551" s="71"/>
      <c r="H551" s="71"/>
      <c r="I551" s="72"/>
      <c r="J551" s="41">
        <v>8</v>
      </c>
      <c r="K551" s="41">
        <v>1</v>
      </c>
      <c r="L551" s="42" t="s">
        <v>87</v>
      </c>
      <c r="M551" s="40">
        <v>0</v>
      </c>
      <c r="N551" s="73"/>
      <c r="O551" s="73"/>
      <c r="P551" s="43">
        <v>0</v>
      </c>
      <c r="Q551" s="44">
        <v>0</v>
      </c>
      <c r="R551" s="44">
        <v>0</v>
      </c>
      <c r="S551" s="45">
        <v>2783061.2</v>
      </c>
      <c r="T551" s="46">
        <v>2783061.2</v>
      </c>
      <c r="U551" s="47">
        <v>2773711.88</v>
      </c>
      <c r="V551" s="74">
        <v>0</v>
      </c>
      <c r="W551" s="74"/>
      <c r="X551" s="7" t="s">
        <v>0</v>
      </c>
    </row>
    <row r="552" spans="1:24" ht="15.6" customHeight="1" x14ac:dyDescent="0.2">
      <c r="A552" s="8"/>
      <c r="B552" s="71" t="s">
        <v>24</v>
      </c>
      <c r="C552" s="71"/>
      <c r="D552" s="71"/>
      <c r="E552" s="71"/>
      <c r="F552" s="71"/>
      <c r="G552" s="71"/>
      <c r="H552" s="71"/>
      <c r="I552" s="72"/>
      <c r="J552" s="41">
        <v>8</v>
      </c>
      <c r="K552" s="41">
        <v>1</v>
      </c>
      <c r="L552" s="42" t="s">
        <v>87</v>
      </c>
      <c r="M552" s="40">
        <v>400</v>
      </c>
      <c r="N552" s="73"/>
      <c r="O552" s="73"/>
      <c r="P552" s="43">
        <v>0</v>
      </c>
      <c r="Q552" s="44">
        <v>0</v>
      </c>
      <c r="R552" s="44">
        <v>0</v>
      </c>
      <c r="S552" s="45">
        <v>2783061.2</v>
      </c>
      <c r="T552" s="46">
        <v>2783061.2</v>
      </c>
      <c r="U552" s="47">
        <v>2773711.88</v>
      </c>
      <c r="V552" s="74">
        <v>0</v>
      </c>
      <c r="W552" s="74"/>
      <c r="X552" s="7" t="s">
        <v>0</v>
      </c>
    </row>
    <row r="553" spans="1:24" ht="12.75" customHeight="1" x14ac:dyDescent="0.2">
      <c r="A553" s="8"/>
      <c r="B553" s="71" t="s">
        <v>23</v>
      </c>
      <c r="C553" s="71"/>
      <c r="D553" s="71"/>
      <c r="E553" s="71"/>
      <c r="F553" s="71"/>
      <c r="G553" s="71"/>
      <c r="H553" s="71"/>
      <c r="I553" s="72"/>
      <c r="J553" s="41">
        <v>8</v>
      </c>
      <c r="K553" s="41">
        <v>1</v>
      </c>
      <c r="L553" s="42" t="s">
        <v>87</v>
      </c>
      <c r="M553" s="40">
        <v>410</v>
      </c>
      <c r="N553" s="73"/>
      <c r="O553" s="73"/>
      <c r="P553" s="43">
        <v>0</v>
      </c>
      <c r="Q553" s="44">
        <v>0</v>
      </c>
      <c r="R553" s="44">
        <v>0</v>
      </c>
      <c r="S553" s="45">
        <v>2783061.2</v>
      </c>
      <c r="T553" s="46">
        <v>2783061.2</v>
      </c>
      <c r="U553" s="47">
        <v>2773711.88</v>
      </c>
      <c r="V553" s="74">
        <v>0</v>
      </c>
      <c r="W553" s="74"/>
      <c r="X553" s="7" t="s">
        <v>0</v>
      </c>
    </row>
    <row r="554" spans="1:24" ht="41.45" customHeight="1" x14ac:dyDescent="0.2">
      <c r="A554" s="8"/>
      <c r="B554" s="71" t="s">
        <v>86</v>
      </c>
      <c r="C554" s="71"/>
      <c r="D554" s="71"/>
      <c r="E554" s="71"/>
      <c r="F554" s="71"/>
      <c r="G554" s="71"/>
      <c r="H554" s="71"/>
      <c r="I554" s="72"/>
      <c r="J554" s="41">
        <v>8</v>
      </c>
      <c r="K554" s="41">
        <v>1</v>
      </c>
      <c r="L554" s="42" t="s">
        <v>85</v>
      </c>
      <c r="M554" s="40">
        <v>0</v>
      </c>
      <c r="N554" s="73"/>
      <c r="O554" s="73"/>
      <c r="P554" s="43">
        <v>0</v>
      </c>
      <c r="Q554" s="44">
        <v>0</v>
      </c>
      <c r="R554" s="44">
        <v>0</v>
      </c>
      <c r="S554" s="45">
        <v>545874</v>
      </c>
      <c r="T554" s="46">
        <v>545874</v>
      </c>
      <c r="U554" s="47">
        <v>325701.38</v>
      </c>
      <c r="V554" s="74">
        <v>0</v>
      </c>
      <c r="W554" s="74"/>
      <c r="X554" s="7" t="s">
        <v>0</v>
      </c>
    </row>
    <row r="555" spans="1:24" ht="13.9" customHeight="1" x14ac:dyDescent="0.2">
      <c r="A555" s="8"/>
      <c r="B555" s="71" t="s">
        <v>18</v>
      </c>
      <c r="C555" s="71"/>
      <c r="D555" s="71"/>
      <c r="E555" s="71"/>
      <c r="F555" s="71"/>
      <c r="G555" s="71"/>
      <c r="H555" s="71"/>
      <c r="I555" s="72"/>
      <c r="J555" s="41">
        <v>8</v>
      </c>
      <c r="K555" s="41">
        <v>1</v>
      </c>
      <c r="L555" s="42" t="s">
        <v>85</v>
      </c>
      <c r="M555" s="40">
        <v>200</v>
      </c>
      <c r="N555" s="73"/>
      <c r="O555" s="73"/>
      <c r="P555" s="43">
        <v>0</v>
      </c>
      <c r="Q555" s="44">
        <v>0</v>
      </c>
      <c r="R555" s="44">
        <v>0</v>
      </c>
      <c r="S555" s="45">
        <v>545874</v>
      </c>
      <c r="T555" s="46">
        <v>545874</v>
      </c>
      <c r="U555" s="47">
        <v>325701.38</v>
      </c>
      <c r="V555" s="74">
        <v>0</v>
      </c>
      <c r="W555" s="74"/>
      <c r="X555" s="7" t="s">
        <v>0</v>
      </c>
    </row>
    <row r="556" spans="1:24" ht="21" customHeight="1" x14ac:dyDescent="0.2">
      <c r="A556" s="8"/>
      <c r="B556" s="71" t="s">
        <v>17</v>
      </c>
      <c r="C556" s="71"/>
      <c r="D556" s="71"/>
      <c r="E556" s="71"/>
      <c r="F556" s="71"/>
      <c r="G556" s="71"/>
      <c r="H556" s="71"/>
      <c r="I556" s="72"/>
      <c r="J556" s="41">
        <v>8</v>
      </c>
      <c r="K556" s="41">
        <v>1</v>
      </c>
      <c r="L556" s="42" t="s">
        <v>85</v>
      </c>
      <c r="M556" s="40">
        <v>240</v>
      </c>
      <c r="N556" s="73"/>
      <c r="O556" s="73"/>
      <c r="P556" s="43">
        <v>0</v>
      </c>
      <c r="Q556" s="44">
        <v>0</v>
      </c>
      <c r="R556" s="44">
        <v>0</v>
      </c>
      <c r="S556" s="45">
        <v>545874</v>
      </c>
      <c r="T556" s="46">
        <v>545874</v>
      </c>
      <c r="U556" s="47">
        <v>325701.38</v>
      </c>
      <c r="V556" s="74">
        <v>0</v>
      </c>
      <c r="W556" s="74"/>
      <c r="X556" s="7" t="s">
        <v>0</v>
      </c>
    </row>
    <row r="557" spans="1:24" ht="12.75" customHeight="1" x14ac:dyDescent="0.2">
      <c r="A557" s="8"/>
      <c r="B557" s="71" t="s">
        <v>84</v>
      </c>
      <c r="C557" s="71"/>
      <c r="D557" s="71"/>
      <c r="E557" s="71"/>
      <c r="F557" s="71"/>
      <c r="G557" s="71"/>
      <c r="H557" s="71"/>
      <c r="I557" s="72"/>
      <c r="J557" s="41">
        <v>10</v>
      </c>
      <c r="K557" s="41">
        <v>0</v>
      </c>
      <c r="L557" s="42">
        <v>0</v>
      </c>
      <c r="M557" s="40">
        <v>0</v>
      </c>
      <c r="N557" s="73"/>
      <c r="O557" s="73"/>
      <c r="P557" s="43">
        <v>20520392.100000001</v>
      </c>
      <c r="Q557" s="44">
        <v>22427602.27</v>
      </c>
      <c r="R557" s="44">
        <v>25246279.629999999</v>
      </c>
      <c r="S557" s="45">
        <v>35309607.840000004</v>
      </c>
      <c r="T557" s="46">
        <v>103503881.84</v>
      </c>
      <c r="U557" s="47">
        <v>97496848.010000005</v>
      </c>
      <c r="V557" s="74">
        <v>0</v>
      </c>
      <c r="W557" s="74"/>
      <c r="X557" s="7" t="s">
        <v>0</v>
      </c>
    </row>
    <row r="558" spans="1:24" ht="12.75" customHeight="1" x14ac:dyDescent="0.2">
      <c r="A558" s="8"/>
      <c r="B558" s="71" t="s">
        <v>83</v>
      </c>
      <c r="C558" s="71"/>
      <c r="D558" s="71"/>
      <c r="E558" s="71"/>
      <c r="F558" s="71"/>
      <c r="G558" s="71"/>
      <c r="H558" s="71"/>
      <c r="I558" s="72"/>
      <c r="J558" s="41">
        <v>10</v>
      </c>
      <c r="K558" s="41">
        <v>1</v>
      </c>
      <c r="L558" s="42">
        <v>0</v>
      </c>
      <c r="M558" s="40">
        <v>0</v>
      </c>
      <c r="N558" s="73"/>
      <c r="O558" s="73"/>
      <c r="P558" s="43">
        <v>192876.72</v>
      </c>
      <c r="Q558" s="44">
        <v>300273.06</v>
      </c>
      <c r="R558" s="44">
        <v>315208.68</v>
      </c>
      <c r="S558" s="45">
        <v>425680.84</v>
      </c>
      <c r="T558" s="46">
        <v>1234039.3</v>
      </c>
      <c r="U558" s="47">
        <v>1224964.6599999999</v>
      </c>
      <c r="V558" s="74">
        <v>0</v>
      </c>
      <c r="W558" s="74"/>
      <c r="X558" s="7" t="s">
        <v>0</v>
      </c>
    </row>
    <row r="559" spans="1:24" ht="10.15" customHeight="1" x14ac:dyDescent="0.2">
      <c r="A559" s="8"/>
      <c r="B559" s="71" t="s">
        <v>82</v>
      </c>
      <c r="C559" s="71"/>
      <c r="D559" s="71"/>
      <c r="E559" s="71"/>
      <c r="F559" s="71"/>
      <c r="G559" s="71"/>
      <c r="H559" s="71"/>
      <c r="I559" s="72"/>
      <c r="J559" s="41">
        <v>10</v>
      </c>
      <c r="K559" s="41">
        <v>1</v>
      </c>
      <c r="L559" s="42" t="s">
        <v>81</v>
      </c>
      <c r="M559" s="40">
        <v>0</v>
      </c>
      <c r="N559" s="73"/>
      <c r="O559" s="73"/>
      <c r="P559" s="43">
        <v>192876.72</v>
      </c>
      <c r="Q559" s="44">
        <v>300273.06</v>
      </c>
      <c r="R559" s="44">
        <v>315208.68</v>
      </c>
      <c r="S559" s="45">
        <v>425680.84</v>
      </c>
      <c r="T559" s="46">
        <v>1234039.3</v>
      </c>
      <c r="U559" s="47">
        <v>1224964.6599999999</v>
      </c>
      <c r="V559" s="74">
        <v>0</v>
      </c>
      <c r="W559" s="74"/>
      <c r="X559" s="7" t="s">
        <v>0</v>
      </c>
    </row>
    <row r="560" spans="1:24" ht="9" customHeight="1" x14ac:dyDescent="0.2">
      <c r="A560" s="8"/>
      <c r="B560" s="71" t="s">
        <v>58</v>
      </c>
      <c r="C560" s="71"/>
      <c r="D560" s="71"/>
      <c r="E560" s="71"/>
      <c r="F560" s="71"/>
      <c r="G560" s="71"/>
      <c r="H560" s="71"/>
      <c r="I560" s="72"/>
      <c r="J560" s="41">
        <v>10</v>
      </c>
      <c r="K560" s="41">
        <v>1</v>
      </c>
      <c r="L560" s="42" t="s">
        <v>81</v>
      </c>
      <c r="M560" s="40">
        <v>300</v>
      </c>
      <c r="N560" s="73"/>
      <c r="O560" s="73"/>
      <c r="P560" s="43">
        <v>192876.72</v>
      </c>
      <c r="Q560" s="44">
        <v>300273.06</v>
      </c>
      <c r="R560" s="44">
        <v>315208.68</v>
      </c>
      <c r="S560" s="45">
        <v>425680.84</v>
      </c>
      <c r="T560" s="46">
        <v>1234039.3</v>
      </c>
      <c r="U560" s="47">
        <v>1224964.6599999999</v>
      </c>
      <c r="V560" s="74">
        <v>0</v>
      </c>
      <c r="W560" s="74"/>
      <c r="X560" s="7" t="s">
        <v>0</v>
      </c>
    </row>
    <row r="561" spans="1:24" ht="9.6" customHeight="1" x14ac:dyDescent="0.2">
      <c r="A561" s="8"/>
      <c r="B561" s="71" t="s">
        <v>70</v>
      </c>
      <c r="C561" s="71"/>
      <c r="D561" s="71"/>
      <c r="E561" s="71"/>
      <c r="F561" s="71"/>
      <c r="G561" s="71"/>
      <c r="H561" s="71"/>
      <c r="I561" s="72"/>
      <c r="J561" s="41">
        <v>10</v>
      </c>
      <c r="K561" s="41">
        <v>1</v>
      </c>
      <c r="L561" s="42" t="s">
        <v>81</v>
      </c>
      <c r="M561" s="40">
        <v>310</v>
      </c>
      <c r="N561" s="73"/>
      <c r="O561" s="73"/>
      <c r="P561" s="43">
        <v>192876.72</v>
      </c>
      <c r="Q561" s="44">
        <v>300273.06</v>
      </c>
      <c r="R561" s="44">
        <v>315208.68</v>
      </c>
      <c r="S561" s="45">
        <v>425680.84</v>
      </c>
      <c r="T561" s="46">
        <v>1234039.3</v>
      </c>
      <c r="U561" s="47">
        <v>1224964.6599999999</v>
      </c>
      <c r="V561" s="74">
        <v>0</v>
      </c>
      <c r="W561" s="74"/>
      <c r="X561" s="7" t="s">
        <v>0</v>
      </c>
    </row>
    <row r="562" spans="1:24" ht="11.45" customHeight="1" x14ac:dyDescent="0.2">
      <c r="A562" s="8"/>
      <c r="B562" s="71" t="s">
        <v>80</v>
      </c>
      <c r="C562" s="71"/>
      <c r="D562" s="71"/>
      <c r="E562" s="71"/>
      <c r="F562" s="71"/>
      <c r="G562" s="71"/>
      <c r="H562" s="71"/>
      <c r="I562" s="72"/>
      <c r="J562" s="41">
        <v>10</v>
      </c>
      <c r="K562" s="41">
        <v>2</v>
      </c>
      <c r="L562" s="42">
        <v>0</v>
      </c>
      <c r="M562" s="40">
        <v>0</v>
      </c>
      <c r="N562" s="73"/>
      <c r="O562" s="73"/>
      <c r="P562" s="43">
        <v>9324736.5099999998</v>
      </c>
      <c r="Q562" s="44">
        <v>10399240.390000001</v>
      </c>
      <c r="R562" s="44">
        <v>10889022.369999999</v>
      </c>
      <c r="S562" s="45">
        <v>13793406.689999999</v>
      </c>
      <c r="T562" s="46">
        <v>44406405.959999993</v>
      </c>
      <c r="U562" s="47">
        <v>44048279.950000003</v>
      </c>
      <c r="V562" s="74">
        <v>0</v>
      </c>
      <c r="W562" s="74"/>
      <c r="X562" s="7" t="s">
        <v>0</v>
      </c>
    </row>
    <row r="563" spans="1:24" ht="21.6" customHeight="1" x14ac:dyDescent="0.2">
      <c r="A563" s="8"/>
      <c r="B563" s="71" t="s">
        <v>79</v>
      </c>
      <c r="C563" s="71"/>
      <c r="D563" s="71"/>
      <c r="E563" s="71"/>
      <c r="F563" s="71"/>
      <c r="G563" s="71"/>
      <c r="H563" s="71"/>
      <c r="I563" s="72"/>
      <c r="J563" s="41">
        <v>10</v>
      </c>
      <c r="K563" s="41">
        <v>2</v>
      </c>
      <c r="L563" s="42" t="s">
        <v>78</v>
      </c>
      <c r="M563" s="40">
        <v>0</v>
      </c>
      <c r="N563" s="73"/>
      <c r="O563" s="73"/>
      <c r="P563" s="43">
        <v>8887790.9399999995</v>
      </c>
      <c r="Q563" s="44">
        <v>9928659.7400000002</v>
      </c>
      <c r="R563" s="44">
        <v>10274520.73</v>
      </c>
      <c r="S563" s="45">
        <v>12791028.59</v>
      </c>
      <c r="T563" s="46">
        <v>41882000</v>
      </c>
      <c r="U563" s="47">
        <v>41844800</v>
      </c>
      <c r="V563" s="74">
        <v>0</v>
      </c>
      <c r="W563" s="74"/>
      <c r="X563" s="7" t="s">
        <v>0</v>
      </c>
    </row>
    <row r="564" spans="1:24" ht="30.6" customHeight="1" x14ac:dyDescent="0.2">
      <c r="A564" s="8"/>
      <c r="B564" s="71" t="s">
        <v>26</v>
      </c>
      <c r="C564" s="71"/>
      <c r="D564" s="71"/>
      <c r="E564" s="71"/>
      <c r="F564" s="71"/>
      <c r="G564" s="71"/>
      <c r="H564" s="71"/>
      <c r="I564" s="72"/>
      <c r="J564" s="41">
        <v>10</v>
      </c>
      <c r="K564" s="41">
        <v>2</v>
      </c>
      <c r="L564" s="42" t="s">
        <v>78</v>
      </c>
      <c r="M564" s="40">
        <v>100</v>
      </c>
      <c r="N564" s="73"/>
      <c r="O564" s="73"/>
      <c r="P564" s="43">
        <v>5923499.3499999996</v>
      </c>
      <c r="Q564" s="44">
        <v>6445698.2300000004</v>
      </c>
      <c r="R564" s="44">
        <v>6576186.54</v>
      </c>
      <c r="S564" s="45">
        <v>8793152.8800000008</v>
      </c>
      <c r="T564" s="46">
        <v>27738537</v>
      </c>
      <c r="U564" s="47">
        <v>27735792.219999999</v>
      </c>
      <c r="V564" s="74">
        <v>0</v>
      </c>
      <c r="W564" s="74"/>
      <c r="X564" s="7" t="s">
        <v>0</v>
      </c>
    </row>
    <row r="565" spans="1:24" ht="12" customHeight="1" x14ac:dyDescent="0.2">
      <c r="A565" s="8"/>
      <c r="B565" s="71" t="s">
        <v>25</v>
      </c>
      <c r="C565" s="71"/>
      <c r="D565" s="71"/>
      <c r="E565" s="71"/>
      <c r="F565" s="71"/>
      <c r="G565" s="71"/>
      <c r="H565" s="71"/>
      <c r="I565" s="72"/>
      <c r="J565" s="41">
        <v>10</v>
      </c>
      <c r="K565" s="41">
        <v>2</v>
      </c>
      <c r="L565" s="42" t="s">
        <v>78</v>
      </c>
      <c r="M565" s="40">
        <v>110</v>
      </c>
      <c r="N565" s="73"/>
      <c r="O565" s="73"/>
      <c r="P565" s="43">
        <v>5923499.3499999996</v>
      </c>
      <c r="Q565" s="44">
        <v>6445698.2300000004</v>
      </c>
      <c r="R565" s="44">
        <v>6576186.54</v>
      </c>
      <c r="S565" s="45">
        <v>8793152.8800000008</v>
      </c>
      <c r="T565" s="46">
        <v>27738537</v>
      </c>
      <c r="U565" s="47">
        <v>27735792.219999999</v>
      </c>
      <c r="V565" s="74">
        <v>0</v>
      </c>
      <c r="W565" s="74"/>
      <c r="X565" s="7" t="s">
        <v>0</v>
      </c>
    </row>
    <row r="566" spans="1:24" ht="12" customHeight="1" x14ac:dyDescent="0.2">
      <c r="A566" s="8"/>
      <c r="B566" s="71" t="s">
        <v>18</v>
      </c>
      <c r="C566" s="71"/>
      <c r="D566" s="71"/>
      <c r="E566" s="71"/>
      <c r="F566" s="71"/>
      <c r="G566" s="71"/>
      <c r="H566" s="71"/>
      <c r="I566" s="72"/>
      <c r="J566" s="41">
        <v>10</v>
      </c>
      <c r="K566" s="41">
        <v>2</v>
      </c>
      <c r="L566" s="42" t="s">
        <v>78</v>
      </c>
      <c r="M566" s="40">
        <v>200</v>
      </c>
      <c r="N566" s="73"/>
      <c r="O566" s="73"/>
      <c r="P566" s="43">
        <v>98041.59</v>
      </c>
      <c r="Q566" s="44">
        <v>132961.51</v>
      </c>
      <c r="R566" s="44">
        <v>145484.19</v>
      </c>
      <c r="S566" s="45">
        <v>185412.71</v>
      </c>
      <c r="T566" s="46">
        <v>561900</v>
      </c>
      <c r="U566" s="47">
        <v>527468.74</v>
      </c>
      <c r="V566" s="74">
        <v>0</v>
      </c>
      <c r="W566" s="74"/>
      <c r="X566" s="7" t="s">
        <v>0</v>
      </c>
    </row>
    <row r="567" spans="1:24" ht="20.45" customHeight="1" x14ac:dyDescent="0.2">
      <c r="A567" s="8"/>
      <c r="B567" s="71" t="s">
        <v>17</v>
      </c>
      <c r="C567" s="71"/>
      <c r="D567" s="71"/>
      <c r="E567" s="71"/>
      <c r="F567" s="71"/>
      <c r="G567" s="71"/>
      <c r="H567" s="71"/>
      <c r="I567" s="72"/>
      <c r="J567" s="41">
        <v>10</v>
      </c>
      <c r="K567" s="41">
        <v>2</v>
      </c>
      <c r="L567" s="42" t="s">
        <v>78</v>
      </c>
      <c r="M567" s="40">
        <v>240</v>
      </c>
      <c r="N567" s="73"/>
      <c r="O567" s="73"/>
      <c r="P567" s="43">
        <v>98041.59</v>
      </c>
      <c r="Q567" s="44">
        <v>132961.51</v>
      </c>
      <c r="R567" s="44">
        <v>145484.19</v>
      </c>
      <c r="S567" s="45">
        <v>185412.71</v>
      </c>
      <c r="T567" s="46">
        <v>561900</v>
      </c>
      <c r="U567" s="47">
        <v>527468.74</v>
      </c>
      <c r="V567" s="74">
        <v>0</v>
      </c>
      <c r="W567" s="74"/>
      <c r="X567" s="7" t="s">
        <v>0</v>
      </c>
    </row>
    <row r="568" spans="1:24" ht="21" customHeight="1" x14ac:dyDescent="0.2">
      <c r="A568" s="8"/>
      <c r="B568" s="71" t="s">
        <v>76</v>
      </c>
      <c r="C568" s="71"/>
      <c r="D568" s="71"/>
      <c r="E568" s="71"/>
      <c r="F568" s="71"/>
      <c r="G568" s="71"/>
      <c r="H568" s="71"/>
      <c r="I568" s="72"/>
      <c r="J568" s="41">
        <v>10</v>
      </c>
      <c r="K568" s="41">
        <v>2</v>
      </c>
      <c r="L568" s="42" t="s">
        <v>78</v>
      </c>
      <c r="M568" s="40">
        <v>600</v>
      </c>
      <c r="N568" s="73"/>
      <c r="O568" s="73"/>
      <c r="P568" s="43">
        <v>2850000</v>
      </c>
      <c r="Q568" s="44">
        <v>3350000</v>
      </c>
      <c r="R568" s="44">
        <v>3550000</v>
      </c>
      <c r="S568" s="45">
        <v>3806767</v>
      </c>
      <c r="T568" s="46">
        <v>13556767</v>
      </c>
      <c r="U568" s="47">
        <v>13556743.039999999</v>
      </c>
      <c r="V568" s="74">
        <v>0</v>
      </c>
      <c r="W568" s="74"/>
      <c r="X568" s="7" t="s">
        <v>0</v>
      </c>
    </row>
    <row r="569" spans="1:24" ht="12.75" customHeight="1" x14ac:dyDescent="0.2">
      <c r="A569" s="8"/>
      <c r="B569" s="71" t="s">
        <v>75</v>
      </c>
      <c r="C569" s="71"/>
      <c r="D569" s="71"/>
      <c r="E569" s="71"/>
      <c r="F569" s="71"/>
      <c r="G569" s="71"/>
      <c r="H569" s="71"/>
      <c r="I569" s="72"/>
      <c r="J569" s="41">
        <v>10</v>
      </c>
      <c r="K569" s="41">
        <v>2</v>
      </c>
      <c r="L569" s="42" t="s">
        <v>78</v>
      </c>
      <c r="M569" s="40">
        <v>610</v>
      </c>
      <c r="N569" s="73"/>
      <c r="O569" s="73"/>
      <c r="P569" s="43">
        <v>2850000</v>
      </c>
      <c r="Q569" s="44">
        <v>3350000</v>
      </c>
      <c r="R569" s="44">
        <v>3550000</v>
      </c>
      <c r="S569" s="45">
        <v>3806767</v>
      </c>
      <c r="T569" s="46">
        <v>13556767</v>
      </c>
      <c r="U569" s="47">
        <v>13556743.039999999</v>
      </c>
      <c r="V569" s="74">
        <v>0</v>
      </c>
      <c r="W569" s="74"/>
      <c r="X569" s="7" t="s">
        <v>0</v>
      </c>
    </row>
    <row r="570" spans="1:24" ht="12.75" customHeight="1" x14ac:dyDescent="0.2">
      <c r="A570" s="8"/>
      <c r="B570" s="71" t="s">
        <v>22</v>
      </c>
      <c r="C570" s="71"/>
      <c r="D570" s="71"/>
      <c r="E570" s="71"/>
      <c r="F570" s="71"/>
      <c r="G570" s="71"/>
      <c r="H570" s="71"/>
      <c r="I570" s="72"/>
      <c r="J570" s="41">
        <v>10</v>
      </c>
      <c r="K570" s="41">
        <v>2</v>
      </c>
      <c r="L570" s="42" t="s">
        <v>78</v>
      </c>
      <c r="M570" s="40">
        <v>800</v>
      </c>
      <c r="N570" s="73"/>
      <c r="O570" s="73"/>
      <c r="P570" s="43">
        <v>16250</v>
      </c>
      <c r="Q570" s="44">
        <v>0</v>
      </c>
      <c r="R570" s="44">
        <v>2850</v>
      </c>
      <c r="S570" s="45">
        <v>5696</v>
      </c>
      <c r="T570" s="46">
        <v>24796</v>
      </c>
      <c r="U570" s="47">
        <v>24796</v>
      </c>
      <c r="V570" s="74">
        <v>0</v>
      </c>
      <c r="W570" s="74"/>
      <c r="X570" s="7" t="s">
        <v>0</v>
      </c>
    </row>
    <row r="571" spans="1:24" ht="11.45" customHeight="1" x14ac:dyDescent="0.2">
      <c r="A571" s="8"/>
      <c r="B571" s="71" t="s">
        <v>21</v>
      </c>
      <c r="C571" s="71"/>
      <c r="D571" s="71"/>
      <c r="E571" s="71"/>
      <c r="F571" s="71"/>
      <c r="G571" s="71"/>
      <c r="H571" s="71"/>
      <c r="I571" s="72"/>
      <c r="J571" s="41">
        <v>10</v>
      </c>
      <c r="K571" s="41">
        <v>2</v>
      </c>
      <c r="L571" s="42" t="s">
        <v>78</v>
      </c>
      <c r="M571" s="40">
        <v>850</v>
      </c>
      <c r="N571" s="73"/>
      <c r="O571" s="73"/>
      <c r="P571" s="43">
        <v>16250</v>
      </c>
      <c r="Q571" s="44">
        <v>0</v>
      </c>
      <c r="R571" s="44">
        <v>2850</v>
      </c>
      <c r="S571" s="45">
        <v>5696</v>
      </c>
      <c r="T571" s="46">
        <v>24796</v>
      </c>
      <c r="U571" s="47">
        <v>24796</v>
      </c>
      <c r="V571" s="74">
        <v>0</v>
      </c>
      <c r="W571" s="74"/>
      <c r="X571" s="7" t="s">
        <v>0</v>
      </c>
    </row>
    <row r="572" spans="1:24" ht="14.45" customHeight="1" x14ac:dyDescent="0.2">
      <c r="A572" s="8"/>
      <c r="B572" s="71" t="s">
        <v>77</v>
      </c>
      <c r="C572" s="71"/>
      <c r="D572" s="71"/>
      <c r="E572" s="71"/>
      <c r="F572" s="71"/>
      <c r="G572" s="71"/>
      <c r="H572" s="71"/>
      <c r="I572" s="72"/>
      <c r="J572" s="41">
        <v>10</v>
      </c>
      <c r="K572" s="41">
        <v>2</v>
      </c>
      <c r="L572" s="42" t="s">
        <v>74</v>
      </c>
      <c r="M572" s="40">
        <v>0</v>
      </c>
      <c r="N572" s="73"/>
      <c r="O572" s="73"/>
      <c r="P572" s="43">
        <v>0</v>
      </c>
      <c r="Q572" s="44">
        <v>7000</v>
      </c>
      <c r="R572" s="44">
        <v>0</v>
      </c>
      <c r="S572" s="45">
        <v>0</v>
      </c>
      <c r="T572" s="46">
        <v>7000</v>
      </c>
      <c r="U572" s="47">
        <v>7000</v>
      </c>
      <c r="V572" s="74">
        <v>0</v>
      </c>
      <c r="W572" s="74"/>
      <c r="X572" s="7" t="s">
        <v>0</v>
      </c>
    </row>
    <row r="573" spans="1:24" ht="21.6" customHeight="1" x14ac:dyDescent="0.2">
      <c r="A573" s="8"/>
      <c r="B573" s="71" t="s">
        <v>76</v>
      </c>
      <c r="C573" s="71"/>
      <c r="D573" s="71"/>
      <c r="E573" s="71"/>
      <c r="F573" s="71"/>
      <c r="G573" s="71"/>
      <c r="H573" s="71"/>
      <c r="I573" s="72"/>
      <c r="J573" s="41">
        <v>10</v>
      </c>
      <c r="K573" s="41">
        <v>2</v>
      </c>
      <c r="L573" s="42" t="s">
        <v>74</v>
      </c>
      <c r="M573" s="40">
        <v>600</v>
      </c>
      <c r="N573" s="73"/>
      <c r="O573" s="73"/>
      <c r="P573" s="43">
        <v>0</v>
      </c>
      <c r="Q573" s="44">
        <v>7000</v>
      </c>
      <c r="R573" s="44">
        <v>0</v>
      </c>
      <c r="S573" s="45">
        <v>0</v>
      </c>
      <c r="T573" s="46">
        <v>7000</v>
      </c>
      <c r="U573" s="47">
        <v>7000</v>
      </c>
      <c r="V573" s="74">
        <v>0</v>
      </c>
      <c r="W573" s="74"/>
      <c r="X573" s="7" t="s">
        <v>0</v>
      </c>
    </row>
    <row r="574" spans="1:24" ht="12.75" customHeight="1" x14ac:dyDescent="0.2">
      <c r="A574" s="8"/>
      <c r="B574" s="71" t="s">
        <v>75</v>
      </c>
      <c r="C574" s="71"/>
      <c r="D574" s="71"/>
      <c r="E574" s="71"/>
      <c r="F574" s="71"/>
      <c r="G574" s="71"/>
      <c r="H574" s="71"/>
      <c r="I574" s="72"/>
      <c r="J574" s="41">
        <v>10</v>
      </c>
      <c r="K574" s="41">
        <v>2</v>
      </c>
      <c r="L574" s="42" t="s">
        <v>74</v>
      </c>
      <c r="M574" s="40">
        <v>610</v>
      </c>
      <c r="N574" s="73"/>
      <c r="O574" s="73"/>
      <c r="P574" s="43">
        <v>0</v>
      </c>
      <c r="Q574" s="44">
        <v>7000</v>
      </c>
      <c r="R574" s="44">
        <v>0</v>
      </c>
      <c r="S574" s="45">
        <v>0</v>
      </c>
      <c r="T574" s="46">
        <v>7000</v>
      </c>
      <c r="U574" s="47">
        <v>7000</v>
      </c>
      <c r="V574" s="74">
        <v>0</v>
      </c>
      <c r="W574" s="74"/>
      <c r="X574" s="7" t="s">
        <v>0</v>
      </c>
    </row>
    <row r="575" spans="1:24" ht="12.75" customHeight="1" x14ac:dyDescent="0.2">
      <c r="A575" s="8"/>
      <c r="B575" s="71" t="s">
        <v>73</v>
      </c>
      <c r="C575" s="71"/>
      <c r="D575" s="71"/>
      <c r="E575" s="71"/>
      <c r="F575" s="71"/>
      <c r="G575" s="71"/>
      <c r="H575" s="71"/>
      <c r="I575" s="72"/>
      <c r="J575" s="41">
        <v>10</v>
      </c>
      <c r="K575" s="41">
        <v>2</v>
      </c>
      <c r="L575" s="42" t="s">
        <v>72</v>
      </c>
      <c r="M575" s="40">
        <v>0</v>
      </c>
      <c r="N575" s="73"/>
      <c r="O575" s="73"/>
      <c r="P575" s="43">
        <v>416545.57</v>
      </c>
      <c r="Q575" s="44">
        <v>443180.65</v>
      </c>
      <c r="R575" s="44">
        <v>594101.64</v>
      </c>
      <c r="S575" s="45">
        <v>924978.1</v>
      </c>
      <c r="T575" s="46">
        <v>2378805.96</v>
      </c>
      <c r="U575" s="47">
        <v>2114879.9500000002</v>
      </c>
      <c r="V575" s="74">
        <v>0</v>
      </c>
      <c r="W575" s="74"/>
      <c r="X575" s="7" t="s">
        <v>0</v>
      </c>
    </row>
    <row r="576" spans="1:24" ht="31.15" customHeight="1" x14ac:dyDescent="0.2">
      <c r="A576" s="8"/>
      <c r="B576" s="71" t="s">
        <v>26</v>
      </c>
      <c r="C576" s="71"/>
      <c r="D576" s="71"/>
      <c r="E576" s="71"/>
      <c r="F576" s="71"/>
      <c r="G576" s="71"/>
      <c r="H576" s="71"/>
      <c r="I576" s="72"/>
      <c r="J576" s="41">
        <v>10</v>
      </c>
      <c r="K576" s="41">
        <v>2</v>
      </c>
      <c r="L576" s="42" t="s">
        <v>72</v>
      </c>
      <c r="M576" s="40">
        <v>100</v>
      </c>
      <c r="N576" s="73"/>
      <c r="O576" s="73"/>
      <c r="P576" s="43">
        <v>48000</v>
      </c>
      <c r="Q576" s="44">
        <v>54446.05</v>
      </c>
      <c r="R576" s="44">
        <v>30363.59</v>
      </c>
      <c r="S576" s="45">
        <v>105846.96</v>
      </c>
      <c r="T576" s="46">
        <v>238656.60000000003</v>
      </c>
      <c r="U576" s="47">
        <v>237165.75</v>
      </c>
      <c r="V576" s="74">
        <v>0</v>
      </c>
      <c r="W576" s="74"/>
      <c r="X576" s="7" t="s">
        <v>0</v>
      </c>
    </row>
    <row r="577" spans="1:24" ht="14.45" customHeight="1" x14ac:dyDescent="0.2">
      <c r="A577" s="8"/>
      <c r="B577" s="71" t="s">
        <v>25</v>
      </c>
      <c r="C577" s="71"/>
      <c r="D577" s="71"/>
      <c r="E577" s="71"/>
      <c r="F577" s="71"/>
      <c r="G577" s="71"/>
      <c r="H577" s="71"/>
      <c r="I577" s="72"/>
      <c r="J577" s="41">
        <v>10</v>
      </c>
      <c r="K577" s="41">
        <v>2</v>
      </c>
      <c r="L577" s="42" t="s">
        <v>72</v>
      </c>
      <c r="M577" s="40">
        <v>110</v>
      </c>
      <c r="N577" s="73"/>
      <c r="O577" s="73"/>
      <c r="P577" s="43">
        <v>48000</v>
      </c>
      <c r="Q577" s="44">
        <v>54446.05</v>
      </c>
      <c r="R577" s="44">
        <v>30363.59</v>
      </c>
      <c r="S577" s="45">
        <v>105846.96</v>
      </c>
      <c r="T577" s="46">
        <v>238656.60000000003</v>
      </c>
      <c r="U577" s="47">
        <v>237165.75</v>
      </c>
      <c r="V577" s="74">
        <v>0</v>
      </c>
      <c r="W577" s="74"/>
      <c r="X577" s="7" t="s">
        <v>0</v>
      </c>
    </row>
    <row r="578" spans="1:24" ht="14.45" customHeight="1" x14ac:dyDescent="0.2">
      <c r="A578" s="8"/>
      <c r="B578" s="71" t="s">
        <v>18</v>
      </c>
      <c r="C578" s="71"/>
      <c r="D578" s="71"/>
      <c r="E578" s="71"/>
      <c r="F578" s="71"/>
      <c r="G578" s="71"/>
      <c r="H578" s="71"/>
      <c r="I578" s="72"/>
      <c r="J578" s="41">
        <v>10</v>
      </c>
      <c r="K578" s="41">
        <v>2</v>
      </c>
      <c r="L578" s="42" t="s">
        <v>72</v>
      </c>
      <c r="M578" s="40">
        <v>200</v>
      </c>
      <c r="N578" s="73"/>
      <c r="O578" s="73"/>
      <c r="P578" s="43">
        <v>368545.57</v>
      </c>
      <c r="Q578" s="44">
        <v>388734.53</v>
      </c>
      <c r="R578" s="44">
        <v>563238.05000000005</v>
      </c>
      <c r="S578" s="45">
        <v>817631.21</v>
      </c>
      <c r="T578" s="46">
        <v>2138149.3600000003</v>
      </c>
      <c r="U578" s="47">
        <v>1877214.13</v>
      </c>
      <c r="V578" s="74">
        <v>0</v>
      </c>
      <c r="W578" s="74"/>
      <c r="X578" s="7" t="s">
        <v>0</v>
      </c>
    </row>
    <row r="579" spans="1:24" ht="23.45" customHeight="1" x14ac:dyDescent="0.2">
      <c r="A579" s="8"/>
      <c r="B579" s="71" t="s">
        <v>17</v>
      </c>
      <c r="C579" s="71"/>
      <c r="D579" s="71"/>
      <c r="E579" s="71"/>
      <c r="F579" s="71"/>
      <c r="G579" s="71"/>
      <c r="H579" s="71"/>
      <c r="I579" s="72"/>
      <c r="J579" s="41">
        <v>10</v>
      </c>
      <c r="K579" s="41">
        <v>2</v>
      </c>
      <c r="L579" s="42" t="s">
        <v>72</v>
      </c>
      <c r="M579" s="40">
        <v>240</v>
      </c>
      <c r="N579" s="73"/>
      <c r="O579" s="73"/>
      <c r="P579" s="43">
        <v>368545.57</v>
      </c>
      <c r="Q579" s="44">
        <v>388734.53</v>
      </c>
      <c r="R579" s="44">
        <v>563238.05000000005</v>
      </c>
      <c r="S579" s="45">
        <v>817631.21</v>
      </c>
      <c r="T579" s="46">
        <v>2138149.3600000003</v>
      </c>
      <c r="U579" s="47">
        <v>1877214.13</v>
      </c>
      <c r="V579" s="74">
        <v>0</v>
      </c>
      <c r="W579" s="74"/>
      <c r="X579" s="7" t="s">
        <v>0</v>
      </c>
    </row>
    <row r="580" spans="1:24" ht="12.75" customHeight="1" x14ac:dyDescent="0.2">
      <c r="A580" s="8"/>
      <c r="B580" s="71" t="s">
        <v>22</v>
      </c>
      <c r="C580" s="71"/>
      <c r="D580" s="71"/>
      <c r="E580" s="71"/>
      <c r="F580" s="71"/>
      <c r="G580" s="71"/>
      <c r="H580" s="71"/>
      <c r="I580" s="72"/>
      <c r="J580" s="41">
        <v>10</v>
      </c>
      <c r="K580" s="41">
        <v>2</v>
      </c>
      <c r="L580" s="42" t="s">
        <v>72</v>
      </c>
      <c r="M580" s="40">
        <v>800</v>
      </c>
      <c r="N580" s="73"/>
      <c r="O580" s="73"/>
      <c r="P580" s="43">
        <v>0</v>
      </c>
      <c r="Q580" s="44">
        <v>7.0000000000000007E-2</v>
      </c>
      <c r="R580" s="44">
        <v>500</v>
      </c>
      <c r="S580" s="45">
        <v>1499.93</v>
      </c>
      <c r="T580" s="46">
        <v>2000</v>
      </c>
      <c r="U580" s="47">
        <v>500.07</v>
      </c>
      <c r="V580" s="74">
        <v>0</v>
      </c>
      <c r="W580" s="74"/>
      <c r="X580" s="7" t="s">
        <v>0</v>
      </c>
    </row>
    <row r="581" spans="1:24" ht="14.45" customHeight="1" x14ac:dyDescent="0.2">
      <c r="A581" s="8"/>
      <c r="B581" s="71" t="s">
        <v>21</v>
      </c>
      <c r="C581" s="71"/>
      <c r="D581" s="71"/>
      <c r="E581" s="71"/>
      <c r="F581" s="71"/>
      <c r="G581" s="71"/>
      <c r="H581" s="71"/>
      <c r="I581" s="72"/>
      <c r="J581" s="41">
        <v>10</v>
      </c>
      <c r="K581" s="41">
        <v>2</v>
      </c>
      <c r="L581" s="42" t="s">
        <v>72</v>
      </c>
      <c r="M581" s="40">
        <v>850</v>
      </c>
      <c r="N581" s="73"/>
      <c r="O581" s="73"/>
      <c r="P581" s="43">
        <v>0</v>
      </c>
      <c r="Q581" s="44">
        <v>7.0000000000000007E-2</v>
      </c>
      <c r="R581" s="44">
        <v>500</v>
      </c>
      <c r="S581" s="45">
        <v>1499.93</v>
      </c>
      <c r="T581" s="46">
        <v>2000</v>
      </c>
      <c r="U581" s="47">
        <v>500.07</v>
      </c>
      <c r="V581" s="74">
        <v>0</v>
      </c>
      <c r="W581" s="74"/>
      <c r="X581" s="7" t="s">
        <v>0</v>
      </c>
    </row>
    <row r="582" spans="1:24" ht="20.45" customHeight="1" x14ac:dyDescent="0.2">
      <c r="A582" s="8"/>
      <c r="B582" s="71" t="s">
        <v>71</v>
      </c>
      <c r="C582" s="71"/>
      <c r="D582" s="71"/>
      <c r="E582" s="71"/>
      <c r="F582" s="71"/>
      <c r="G582" s="71"/>
      <c r="H582" s="71"/>
      <c r="I582" s="72"/>
      <c r="J582" s="41">
        <v>10</v>
      </c>
      <c r="K582" s="41">
        <v>2</v>
      </c>
      <c r="L582" s="42" t="s">
        <v>69</v>
      </c>
      <c r="M582" s="40">
        <v>0</v>
      </c>
      <c r="N582" s="73"/>
      <c r="O582" s="73"/>
      <c r="P582" s="43">
        <v>20400</v>
      </c>
      <c r="Q582" s="44">
        <v>20400</v>
      </c>
      <c r="R582" s="44">
        <v>20400</v>
      </c>
      <c r="S582" s="45">
        <v>77400</v>
      </c>
      <c r="T582" s="46">
        <v>138600</v>
      </c>
      <c r="U582" s="47">
        <v>81600</v>
      </c>
      <c r="V582" s="74">
        <v>0</v>
      </c>
      <c r="W582" s="74"/>
      <c r="X582" s="7" t="s">
        <v>0</v>
      </c>
    </row>
    <row r="583" spans="1:24" ht="10.9" customHeight="1" x14ac:dyDescent="0.2">
      <c r="A583" s="8"/>
      <c r="B583" s="71" t="s">
        <v>58</v>
      </c>
      <c r="C583" s="71"/>
      <c r="D583" s="71"/>
      <c r="E583" s="71"/>
      <c r="F583" s="71"/>
      <c r="G583" s="71"/>
      <c r="H583" s="71"/>
      <c r="I583" s="72"/>
      <c r="J583" s="41">
        <v>10</v>
      </c>
      <c r="K583" s="41">
        <v>2</v>
      </c>
      <c r="L583" s="42" t="s">
        <v>69</v>
      </c>
      <c r="M583" s="40">
        <v>300</v>
      </c>
      <c r="N583" s="73"/>
      <c r="O583" s="73"/>
      <c r="P583" s="43">
        <v>20400</v>
      </c>
      <c r="Q583" s="44">
        <v>20400</v>
      </c>
      <c r="R583" s="44">
        <v>20400</v>
      </c>
      <c r="S583" s="45">
        <v>77400</v>
      </c>
      <c r="T583" s="46">
        <v>138600</v>
      </c>
      <c r="U583" s="47">
        <v>81600</v>
      </c>
      <c r="V583" s="74">
        <v>0</v>
      </c>
      <c r="W583" s="74"/>
      <c r="X583" s="7" t="s">
        <v>0</v>
      </c>
    </row>
    <row r="584" spans="1:24" ht="11.45" customHeight="1" x14ac:dyDescent="0.2">
      <c r="A584" s="8"/>
      <c r="B584" s="71" t="s">
        <v>70</v>
      </c>
      <c r="C584" s="71"/>
      <c r="D584" s="71"/>
      <c r="E584" s="71"/>
      <c r="F584" s="71"/>
      <c r="G584" s="71"/>
      <c r="H584" s="71"/>
      <c r="I584" s="72"/>
      <c r="J584" s="41">
        <v>10</v>
      </c>
      <c r="K584" s="41">
        <v>2</v>
      </c>
      <c r="L584" s="42" t="s">
        <v>69</v>
      </c>
      <c r="M584" s="40">
        <v>310</v>
      </c>
      <c r="N584" s="73"/>
      <c r="O584" s="73"/>
      <c r="P584" s="43">
        <v>20400</v>
      </c>
      <c r="Q584" s="44">
        <v>20400</v>
      </c>
      <c r="R584" s="44">
        <v>20400</v>
      </c>
      <c r="S584" s="45">
        <v>77400</v>
      </c>
      <c r="T584" s="46">
        <v>138600</v>
      </c>
      <c r="U584" s="47">
        <v>81600</v>
      </c>
      <c r="V584" s="74">
        <v>0</v>
      </c>
      <c r="W584" s="74"/>
      <c r="X584" s="7" t="s">
        <v>0</v>
      </c>
    </row>
    <row r="585" spans="1:24" ht="12.75" customHeight="1" x14ac:dyDescent="0.2">
      <c r="A585" s="8"/>
      <c r="B585" s="71" t="s">
        <v>68</v>
      </c>
      <c r="C585" s="71"/>
      <c r="D585" s="71"/>
      <c r="E585" s="71"/>
      <c r="F585" s="71"/>
      <c r="G585" s="71"/>
      <c r="H585" s="71"/>
      <c r="I585" s="72"/>
      <c r="J585" s="41">
        <v>10</v>
      </c>
      <c r="K585" s="41">
        <v>3</v>
      </c>
      <c r="L585" s="42">
        <v>0</v>
      </c>
      <c r="M585" s="40">
        <v>0</v>
      </c>
      <c r="N585" s="73"/>
      <c r="O585" s="73"/>
      <c r="P585" s="43">
        <v>2102308</v>
      </c>
      <c r="Q585" s="44">
        <v>855933.95</v>
      </c>
      <c r="R585" s="44">
        <v>1499762.68</v>
      </c>
      <c r="S585" s="45">
        <v>1374495.37</v>
      </c>
      <c r="T585" s="46">
        <v>5832500</v>
      </c>
      <c r="U585" s="47">
        <v>5546489.5599999996</v>
      </c>
      <c r="V585" s="74">
        <v>0</v>
      </c>
      <c r="W585" s="74"/>
      <c r="X585" s="7" t="s">
        <v>0</v>
      </c>
    </row>
    <row r="586" spans="1:24" ht="27.6" customHeight="1" x14ac:dyDescent="0.2">
      <c r="A586" s="8"/>
      <c r="B586" s="71" t="s">
        <v>66</v>
      </c>
      <c r="C586" s="71"/>
      <c r="D586" s="71"/>
      <c r="E586" s="71"/>
      <c r="F586" s="71"/>
      <c r="G586" s="71"/>
      <c r="H586" s="71"/>
      <c r="I586" s="72"/>
      <c r="J586" s="41">
        <v>10</v>
      </c>
      <c r="K586" s="41">
        <v>3</v>
      </c>
      <c r="L586" s="42" t="s">
        <v>67</v>
      </c>
      <c r="M586" s="40">
        <v>0</v>
      </c>
      <c r="N586" s="73"/>
      <c r="O586" s="73"/>
      <c r="P586" s="43">
        <v>0</v>
      </c>
      <c r="Q586" s="44">
        <v>0</v>
      </c>
      <c r="R586" s="44">
        <v>1119792.6499999999</v>
      </c>
      <c r="S586" s="45">
        <v>209207.35</v>
      </c>
      <c r="T586" s="46">
        <v>1329000</v>
      </c>
      <c r="U586" s="47">
        <v>1329000</v>
      </c>
      <c r="V586" s="74">
        <v>0</v>
      </c>
      <c r="W586" s="74"/>
      <c r="X586" s="7" t="s">
        <v>0</v>
      </c>
    </row>
    <row r="587" spans="1:24" ht="12" customHeight="1" x14ac:dyDescent="0.2">
      <c r="A587" s="8"/>
      <c r="B587" s="71" t="s">
        <v>58</v>
      </c>
      <c r="C587" s="71"/>
      <c r="D587" s="71"/>
      <c r="E587" s="71"/>
      <c r="F587" s="71"/>
      <c r="G587" s="71"/>
      <c r="H587" s="71"/>
      <c r="I587" s="72"/>
      <c r="J587" s="41">
        <v>10</v>
      </c>
      <c r="K587" s="41">
        <v>3</v>
      </c>
      <c r="L587" s="42" t="s">
        <v>67</v>
      </c>
      <c r="M587" s="40">
        <v>300</v>
      </c>
      <c r="N587" s="73"/>
      <c r="O587" s="73"/>
      <c r="P587" s="43">
        <v>0</v>
      </c>
      <c r="Q587" s="44">
        <v>0</v>
      </c>
      <c r="R587" s="44">
        <v>1119792.6499999999</v>
      </c>
      <c r="S587" s="45">
        <v>209207.35</v>
      </c>
      <c r="T587" s="46">
        <v>1329000</v>
      </c>
      <c r="U587" s="47">
        <v>1329000</v>
      </c>
      <c r="V587" s="74">
        <v>0</v>
      </c>
      <c r="W587" s="74"/>
      <c r="X587" s="7" t="s">
        <v>0</v>
      </c>
    </row>
    <row r="588" spans="1:24" ht="15.6" customHeight="1" x14ac:dyDescent="0.2">
      <c r="A588" s="8"/>
      <c r="B588" s="71" t="s">
        <v>57</v>
      </c>
      <c r="C588" s="71"/>
      <c r="D588" s="71"/>
      <c r="E588" s="71"/>
      <c r="F588" s="71"/>
      <c r="G588" s="71"/>
      <c r="H588" s="71"/>
      <c r="I588" s="72"/>
      <c r="J588" s="41">
        <v>10</v>
      </c>
      <c r="K588" s="41">
        <v>3</v>
      </c>
      <c r="L588" s="42" t="s">
        <v>67</v>
      </c>
      <c r="M588" s="40">
        <v>320</v>
      </c>
      <c r="N588" s="73"/>
      <c r="O588" s="73"/>
      <c r="P588" s="43">
        <v>0</v>
      </c>
      <c r="Q588" s="44">
        <v>0</v>
      </c>
      <c r="R588" s="44">
        <v>1119792.6499999999</v>
      </c>
      <c r="S588" s="45">
        <v>209207.35</v>
      </c>
      <c r="T588" s="46">
        <v>1329000</v>
      </c>
      <c r="U588" s="47">
        <v>1329000</v>
      </c>
      <c r="V588" s="74">
        <v>0</v>
      </c>
      <c r="W588" s="74"/>
      <c r="X588" s="7" t="s">
        <v>0</v>
      </c>
    </row>
    <row r="589" spans="1:24" ht="24.6" customHeight="1" x14ac:dyDescent="0.2">
      <c r="A589" s="8"/>
      <c r="B589" s="71" t="s">
        <v>65</v>
      </c>
      <c r="C589" s="71"/>
      <c r="D589" s="71"/>
      <c r="E589" s="71"/>
      <c r="F589" s="71"/>
      <c r="G589" s="71"/>
      <c r="H589" s="71"/>
      <c r="I589" s="72"/>
      <c r="J589" s="41">
        <v>10</v>
      </c>
      <c r="K589" s="41">
        <v>3</v>
      </c>
      <c r="L589" s="42" t="s">
        <v>64</v>
      </c>
      <c r="M589" s="40">
        <v>0</v>
      </c>
      <c r="N589" s="73"/>
      <c r="O589" s="73"/>
      <c r="P589" s="43">
        <v>1731100</v>
      </c>
      <c r="Q589" s="44">
        <v>170749.95</v>
      </c>
      <c r="R589" s="44">
        <v>30250.03</v>
      </c>
      <c r="S589" s="45">
        <v>0.02</v>
      </c>
      <c r="T589" s="46">
        <v>1932100</v>
      </c>
      <c r="U589" s="47">
        <v>1901849.56</v>
      </c>
      <c r="V589" s="74">
        <v>0</v>
      </c>
      <c r="W589" s="74"/>
      <c r="X589" s="7" t="s">
        <v>0</v>
      </c>
    </row>
    <row r="590" spans="1:24" ht="15" customHeight="1" x14ac:dyDescent="0.2">
      <c r="A590" s="8"/>
      <c r="B590" s="71" t="s">
        <v>58</v>
      </c>
      <c r="C590" s="71"/>
      <c r="D590" s="71"/>
      <c r="E590" s="71"/>
      <c r="F590" s="71"/>
      <c r="G590" s="71"/>
      <c r="H590" s="71"/>
      <c r="I590" s="72"/>
      <c r="J590" s="41">
        <v>10</v>
      </c>
      <c r="K590" s="41">
        <v>3</v>
      </c>
      <c r="L590" s="42" t="s">
        <v>64</v>
      </c>
      <c r="M590" s="40">
        <v>300</v>
      </c>
      <c r="N590" s="73"/>
      <c r="O590" s="73"/>
      <c r="P590" s="43">
        <v>1731100</v>
      </c>
      <c r="Q590" s="44">
        <v>170749.95</v>
      </c>
      <c r="R590" s="44">
        <v>30250.03</v>
      </c>
      <c r="S590" s="45">
        <v>0.02</v>
      </c>
      <c r="T590" s="46">
        <v>1932100</v>
      </c>
      <c r="U590" s="47">
        <v>1901849.56</v>
      </c>
      <c r="V590" s="74">
        <v>0</v>
      </c>
      <c r="W590" s="74"/>
      <c r="X590" s="7" t="s">
        <v>0</v>
      </c>
    </row>
    <row r="591" spans="1:24" ht="14.45" customHeight="1" x14ac:dyDescent="0.2">
      <c r="A591" s="8"/>
      <c r="B591" s="71" t="s">
        <v>57</v>
      </c>
      <c r="C591" s="71"/>
      <c r="D591" s="71"/>
      <c r="E591" s="71"/>
      <c r="F591" s="71"/>
      <c r="G591" s="71"/>
      <c r="H591" s="71"/>
      <c r="I591" s="72"/>
      <c r="J591" s="41">
        <v>10</v>
      </c>
      <c r="K591" s="41">
        <v>3</v>
      </c>
      <c r="L591" s="42" t="s">
        <v>64</v>
      </c>
      <c r="M591" s="40">
        <v>320</v>
      </c>
      <c r="N591" s="73"/>
      <c r="O591" s="73"/>
      <c r="P591" s="43">
        <v>1731100</v>
      </c>
      <c r="Q591" s="44">
        <v>170749.95</v>
      </c>
      <c r="R591" s="44">
        <v>30250.03</v>
      </c>
      <c r="S591" s="45">
        <v>0.02</v>
      </c>
      <c r="T591" s="46">
        <v>1932100</v>
      </c>
      <c r="U591" s="47">
        <v>1901849.56</v>
      </c>
      <c r="V591" s="74">
        <v>0</v>
      </c>
      <c r="W591" s="74"/>
      <c r="X591" s="7" t="s">
        <v>0</v>
      </c>
    </row>
    <row r="592" spans="1:24" ht="11.45" customHeight="1" x14ac:dyDescent="0.2">
      <c r="A592" s="8"/>
      <c r="B592" s="71" t="s">
        <v>63</v>
      </c>
      <c r="C592" s="71"/>
      <c r="D592" s="71"/>
      <c r="E592" s="71"/>
      <c r="F592" s="71"/>
      <c r="G592" s="71"/>
      <c r="H592" s="71"/>
      <c r="I592" s="72"/>
      <c r="J592" s="41">
        <v>10</v>
      </c>
      <c r="K592" s="41">
        <v>3</v>
      </c>
      <c r="L592" s="42" t="s">
        <v>61</v>
      </c>
      <c r="M592" s="40">
        <v>0</v>
      </c>
      <c r="N592" s="73"/>
      <c r="O592" s="73"/>
      <c r="P592" s="43">
        <v>371208</v>
      </c>
      <c r="Q592" s="44">
        <v>685184</v>
      </c>
      <c r="R592" s="44">
        <v>349720</v>
      </c>
      <c r="S592" s="45">
        <v>1165288</v>
      </c>
      <c r="T592" s="46">
        <v>2571400</v>
      </c>
      <c r="U592" s="47">
        <v>2315640</v>
      </c>
      <c r="V592" s="74">
        <v>0</v>
      </c>
      <c r="W592" s="74"/>
      <c r="X592" s="7" t="s">
        <v>0</v>
      </c>
    </row>
    <row r="593" spans="1:24" ht="12" customHeight="1" x14ac:dyDescent="0.2">
      <c r="A593" s="8"/>
      <c r="B593" s="71" t="s">
        <v>58</v>
      </c>
      <c r="C593" s="71"/>
      <c r="D593" s="71"/>
      <c r="E593" s="71"/>
      <c r="F593" s="71"/>
      <c r="G593" s="71"/>
      <c r="H593" s="71"/>
      <c r="I593" s="72"/>
      <c r="J593" s="41">
        <v>10</v>
      </c>
      <c r="K593" s="41">
        <v>3</v>
      </c>
      <c r="L593" s="42" t="s">
        <v>61</v>
      </c>
      <c r="M593" s="40">
        <v>300</v>
      </c>
      <c r="N593" s="73"/>
      <c r="O593" s="73"/>
      <c r="P593" s="43">
        <v>0</v>
      </c>
      <c r="Q593" s="44">
        <v>95000</v>
      </c>
      <c r="R593" s="44">
        <v>100000</v>
      </c>
      <c r="S593" s="45">
        <v>206900</v>
      </c>
      <c r="T593" s="46">
        <v>401900</v>
      </c>
      <c r="U593" s="47">
        <v>327000</v>
      </c>
      <c r="V593" s="74">
        <v>0</v>
      </c>
      <c r="W593" s="74"/>
      <c r="X593" s="7" t="s">
        <v>0</v>
      </c>
    </row>
    <row r="594" spans="1:24" ht="13.15" customHeight="1" x14ac:dyDescent="0.2">
      <c r="A594" s="8"/>
      <c r="B594" s="71" t="s">
        <v>57</v>
      </c>
      <c r="C594" s="71"/>
      <c r="D594" s="71"/>
      <c r="E594" s="71"/>
      <c r="F594" s="71"/>
      <c r="G594" s="71"/>
      <c r="H594" s="71"/>
      <c r="I594" s="72"/>
      <c r="J594" s="41">
        <v>10</v>
      </c>
      <c r="K594" s="41">
        <v>3</v>
      </c>
      <c r="L594" s="42" t="s">
        <v>61</v>
      </c>
      <c r="M594" s="40">
        <v>320</v>
      </c>
      <c r="N594" s="73"/>
      <c r="O594" s="73"/>
      <c r="P594" s="43">
        <v>0</v>
      </c>
      <c r="Q594" s="44">
        <v>95000</v>
      </c>
      <c r="R594" s="44">
        <v>100000</v>
      </c>
      <c r="S594" s="45">
        <v>206900</v>
      </c>
      <c r="T594" s="46">
        <v>401900</v>
      </c>
      <c r="U594" s="47">
        <v>327000</v>
      </c>
      <c r="V594" s="74">
        <v>0</v>
      </c>
      <c r="W594" s="74"/>
      <c r="X594" s="7" t="s">
        <v>0</v>
      </c>
    </row>
    <row r="595" spans="1:24" ht="12.75" customHeight="1" x14ac:dyDescent="0.2">
      <c r="A595" s="8"/>
      <c r="B595" s="71" t="s">
        <v>22</v>
      </c>
      <c r="C595" s="71"/>
      <c r="D595" s="71"/>
      <c r="E595" s="71"/>
      <c r="F595" s="71"/>
      <c r="G595" s="71"/>
      <c r="H595" s="71"/>
      <c r="I595" s="72"/>
      <c r="J595" s="41">
        <v>10</v>
      </c>
      <c r="K595" s="41">
        <v>3</v>
      </c>
      <c r="L595" s="42" t="s">
        <v>61</v>
      </c>
      <c r="M595" s="40">
        <v>800</v>
      </c>
      <c r="N595" s="73"/>
      <c r="O595" s="73"/>
      <c r="P595" s="43">
        <v>371208</v>
      </c>
      <c r="Q595" s="44">
        <v>590184</v>
      </c>
      <c r="R595" s="44">
        <v>249720</v>
      </c>
      <c r="S595" s="45">
        <v>958388</v>
      </c>
      <c r="T595" s="46">
        <v>2169500</v>
      </c>
      <c r="U595" s="47">
        <v>1988640</v>
      </c>
      <c r="V595" s="74">
        <v>0</v>
      </c>
      <c r="W595" s="74"/>
      <c r="X595" s="7" t="s">
        <v>0</v>
      </c>
    </row>
    <row r="596" spans="1:24" ht="23.45" customHeight="1" x14ac:dyDescent="0.2">
      <c r="A596" s="8"/>
      <c r="B596" s="71" t="s">
        <v>62</v>
      </c>
      <c r="C596" s="71"/>
      <c r="D596" s="71"/>
      <c r="E596" s="71"/>
      <c r="F596" s="71"/>
      <c r="G596" s="71"/>
      <c r="H596" s="71"/>
      <c r="I596" s="72"/>
      <c r="J596" s="41">
        <v>10</v>
      </c>
      <c r="K596" s="41">
        <v>3</v>
      </c>
      <c r="L596" s="42" t="s">
        <v>61</v>
      </c>
      <c r="M596" s="40">
        <v>810</v>
      </c>
      <c r="N596" s="73"/>
      <c r="O596" s="73"/>
      <c r="P596" s="43">
        <v>371208</v>
      </c>
      <c r="Q596" s="44">
        <v>590184</v>
      </c>
      <c r="R596" s="44">
        <v>249720</v>
      </c>
      <c r="S596" s="45">
        <v>958388</v>
      </c>
      <c r="T596" s="46">
        <v>2169500</v>
      </c>
      <c r="U596" s="47">
        <v>1988640</v>
      </c>
      <c r="V596" s="74">
        <v>0</v>
      </c>
      <c r="W596" s="74"/>
      <c r="X596" s="7" t="s">
        <v>0</v>
      </c>
    </row>
    <row r="597" spans="1:24" ht="12.75" customHeight="1" x14ac:dyDescent="0.2">
      <c r="A597" s="8"/>
      <c r="B597" s="71" t="s">
        <v>60</v>
      </c>
      <c r="C597" s="71"/>
      <c r="D597" s="71"/>
      <c r="E597" s="71"/>
      <c r="F597" s="71"/>
      <c r="G597" s="71"/>
      <c r="H597" s="71"/>
      <c r="I597" s="72"/>
      <c r="J597" s="41">
        <v>10</v>
      </c>
      <c r="K597" s="41">
        <v>4</v>
      </c>
      <c r="L597" s="42">
        <v>0</v>
      </c>
      <c r="M597" s="40">
        <v>0</v>
      </c>
      <c r="N597" s="73"/>
      <c r="O597" s="73"/>
      <c r="P597" s="43">
        <v>8034070.8700000001</v>
      </c>
      <c r="Q597" s="44">
        <v>10639618.289999999</v>
      </c>
      <c r="R597" s="44">
        <v>10756285.9</v>
      </c>
      <c r="S597" s="45">
        <v>19681024.940000001</v>
      </c>
      <c r="T597" s="46">
        <v>49111000</v>
      </c>
      <c r="U597" s="47">
        <v>43757177.259999998</v>
      </c>
      <c r="V597" s="74">
        <v>0</v>
      </c>
      <c r="W597" s="74"/>
      <c r="X597" s="7" t="s">
        <v>0</v>
      </c>
    </row>
    <row r="598" spans="1:24" ht="25.15" customHeight="1" x14ac:dyDescent="0.2">
      <c r="A598" s="8"/>
      <c r="B598" s="71" t="s">
        <v>59</v>
      </c>
      <c r="C598" s="71"/>
      <c r="D598" s="71"/>
      <c r="E598" s="71"/>
      <c r="F598" s="71"/>
      <c r="G598" s="71"/>
      <c r="H598" s="71"/>
      <c r="I598" s="72"/>
      <c r="J598" s="41">
        <v>10</v>
      </c>
      <c r="K598" s="41">
        <v>4</v>
      </c>
      <c r="L598" s="42" t="s">
        <v>56</v>
      </c>
      <c r="M598" s="40">
        <v>0</v>
      </c>
      <c r="N598" s="73"/>
      <c r="O598" s="73"/>
      <c r="P598" s="43">
        <v>8034070.8700000001</v>
      </c>
      <c r="Q598" s="44">
        <v>10639618.289999999</v>
      </c>
      <c r="R598" s="44">
        <v>10756285.9</v>
      </c>
      <c r="S598" s="45">
        <v>19681024.940000001</v>
      </c>
      <c r="T598" s="46">
        <v>49111000</v>
      </c>
      <c r="U598" s="47">
        <v>43757177.259999998</v>
      </c>
      <c r="V598" s="74">
        <v>0</v>
      </c>
      <c r="W598" s="74"/>
      <c r="X598" s="7" t="s">
        <v>0</v>
      </c>
    </row>
    <row r="599" spans="1:24" ht="10.15" customHeight="1" x14ac:dyDescent="0.2">
      <c r="A599" s="8"/>
      <c r="B599" s="71" t="s">
        <v>58</v>
      </c>
      <c r="C599" s="71"/>
      <c r="D599" s="71"/>
      <c r="E599" s="71"/>
      <c r="F599" s="71"/>
      <c r="G599" s="71"/>
      <c r="H599" s="71"/>
      <c r="I599" s="72"/>
      <c r="J599" s="41">
        <v>10</v>
      </c>
      <c r="K599" s="41">
        <v>4</v>
      </c>
      <c r="L599" s="42" t="s">
        <v>56</v>
      </c>
      <c r="M599" s="40">
        <v>300</v>
      </c>
      <c r="N599" s="73"/>
      <c r="O599" s="73"/>
      <c r="P599" s="43">
        <v>8034070.8700000001</v>
      </c>
      <c r="Q599" s="44">
        <v>10639618.289999999</v>
      </c>
      <c r="R599" s="44">
        <v>10756285.9</v>
      </c>
      <c r="S599" s="45">
        <v>19681024.940000001</v>
      </c>
      <c r="T599" s="46">
        <v>49111000</v>
      </c>
      <c r="U599" s="47">
        <v>43757177.259999998</v>
      </c>
      <c r="V599" s="74">
        <v>0</v>
      </c>
      <c r="W599" s="74"/>
      <c r="X599" s="7" t="s">
        <v>0</v>
      </c>
    </row>
    <row r="600" spans="1:24" ht="13.9" customHeight="1" x14ac:dyDescent="0.2">
      <c r="A600" s="8"/>
      <c r="B600" s="71" t="s">
        <v>57</v>
      </c>
      <c r="C600" s="71"/>
      <c r="D600" s="71"/>
      <c r="E600" s="71"/>
      <c r="F600" s="71"/>
      <c r="G600" s="71"/>
      <c r="H600" s="71"/>
      <c r="I600" s="72"/>
      <c r="J600" s="41">
        <v>10</v>
      </c>
      <c r="K600" s="41">
        <v>4</v>
      </c>
      <c r="L600" s="42" t="s">
        <v>56</v>
      </c>
      <c r="M600" s="40">
        <v>320</v>
      </c>
      <c r="N600" s="73"/>
      <c r="O600" s="73"/>
      <c r="P600" s="43">
        <v>8034070.8700000001</v>
      </c>
      <c r="Q600" s="44">
        <v>10639618.289999999</v>
      </c>
      <c r="R600" s="44">
        <v>10756285.9</v>
      </c>
      <c r="S600" s="45">
        <v>19681024.940000001</v>
      </c>
      <c r="T600" s="46">
        <v>49111000</v>
      </c>
      <c r="U600" s="47">
        <v>43757177.259999998</v>
      </c>
      <c r="V600" s="74">
        <v>0</v>
      </c>
      <c r="W600" s="74"/>
      <c r="X600" s="7" t="s">
        <v>0</v>
      </c>
    </row>
    <row r="601" spans="1:24" ht="10.15" customHeight="1" x14ac:dyDescent="0.2">
      <c r="A601" s="8"/>
      <c r="B601" s="71" t="s">
        <v>55</v>
      </c>
      <c r="C601" s="71"/>
      <c r="D601" s="71"/>
      <c r="E601" s="71"/>
      <c r="F601" s="71"/>
      <c r="G601" s="71"/>
      <c r="H601" s="71"/>
      <c r="I601" s="72"/>
      <c r="J601" s="41">
        <v>10</v>
      </c>
      <c r="K601" s="41">
        <v>6</v>
      </c>
      <c r="L601" s="42">
        <v>0</v>
      </c>
      <c r="M601" s="40">
        <v>0</v>
      </c>
      <c r="N601" s="73"/>
      <c r="O601" s="73"/>
      <c r="P601" s="43">
        <v>866400</v>
      </c>
      <c r="Q601" s="44">
        <v>232536.58</v>
      </c>
      <c r="R601" s="44">
        <v>1786000</v>
      </c>
      <c r="S601" s="45">
        <v>35000</v>
      </c>
      <c r="T601" s="46">
        <v>2919936.58</v>
      </c>
      <c r="U601" s="47">
        <v>2919936.58</v>
      </c>
      <c r="V601" s="74">
        <v>0</v>
      </c>
      <c r="W601" s="74"/>
      <c r="X601" s="7" t="s">
        <v>0</v>
      </c>
    </row>
    <row r="602" spans="1:24" ht="42" customHeight="1" x14ac:dyDescent="0.2">
      <c r="A602" s="8"/>
      <c r="B602" s="71" t="s">
        <v>54</v>
      </c>
      <c r="C602" s="71"/>
      <c r="D602" s="71"/>
      <c r="E602" s="71"/>
      <c r="F602" s="71"/>
      <c r="G602" s="71"/>
      <c r="H602" s="71"/>
      <c r="I602" s="72"/>
      <c r="J602" s="41">
        <v>10</v>
      </c>
      <c r="K602" s="41">
        <v>6</v>
      </c>
      <c r="L602" s="42" t="s">
        <v>53</v>
      </c>
      <c r="M602" s="40">
        <v>0</v>
      </c>
      <c r="N602" s="73"/>
      <c r="O602" s="73"/>
      <c r="P602" s="43">
        <v>866400</v>
      </c>
      <c r="Q602" s="44">
        <v>232536.58</v>
      </c>
      <c r="R602" s="44">
        <v>0</v>
      </c>
      <c r="S602" s="45">
        <v>0</v>
      </c>
      <c r="T602" s="46">
        <v>1098936.58</v>
      </c>
      <c r="U602" s="47">
        <v>1098936.58</v>
      </c>
      <c r="V602" s="74">
        <v>0</v>
      </c>
      <c r="W602" s="74"/>
      <c r="X602" s="7" t="s">
        <v>0</v>
      </c>
    </row>
    <row r="603" spans="1:24" ht="13.15" customHeight="1" x14ac:dyDescent="0.2">
      <c r="A603" s="8"/>
      <c r="B603" s="71" t="s">
        <v>18</v>
      </c>
      <c r="C603" s="71"/>
      <c r="D603" s="71"/>
      <c r="E603" s="71"/>
      <c r="F603" s="71"/>
      <c r="G603" s="71"/>
      <c r="H603" s="71"/>
      <c r="I603" s="72"/>
      <c r="J603" s="41">
        <v>10</v>
      </c>
      <c r="K603" s="41">
        <v>6</v>
      </c>
      <c r="L603" s="42" t="s">
        <v>53</v>
      </c>
      <c r="M603" s="40">
        <v>200</v>
      </c>
      <c r="N603" s="73"/>
      <c r="O603" s="73"/>
      <c r="P603" s="43">
        <v>866400</v>
      </c>
      <c r="Q603" s="44">
        <v>232536.58</v>
      </c>
      <c r="R603" s="44">
        <v>0</v>
      </c>
      <c r="S603" s="45">
        <v>0</v>
      </c>
      <c r="T603" s="46">
        <v>1098936.58</v>
      </c>
      <c r="U603" s="47">
        <v>1098936.58</v>
      </c>
      <c r="V603" s="74">
        <v>0</v>
      </c>
      <c r="W603" s="74"/>
      <c r="X603" s="7" t="s">
        <v>0</v>
      </c>
    </row>
    <row r="604" spans="1:24" ht="21.6" customHeight="1" x14ac:dyDescent="0.2">
      <c r="A604" s="8"/>
      <c r="B604" s="71" t="s">
        <v>17</v>
      </c>
      <c r="C604" s="71"/>
      <c r="D604" s="71"/>
      <c r="E604" s="71"/>
      <c r="F604" s="71"/>
      <c r="G604" s="71"/>
      <c r="H604" s="71"/>
      <c r="I604" s="72"/>
      <c r="J604" s="41">
        <v>10</v>
      </c>
      <c r="K604" s="41">
        <v>6</v>
      </c>
      <c r="L604" s="42" t="s">
        <v>53</v>
      </c>
      <c r="M604" s="40">
        <v>240</v>
      </c>
      <c r="N604" s="73"/>
      <c r="O604" s="73"/>
      <c r="P604" s="43">
        <v>866400</v>
      </c>
      <c r="Q604" s="44">
        <v>232536.58</v>
      </c>
      <c r="R604" s="44">
        <v>0</v>
      </c>
      <c r="S604" s="45">
        <v>0</v>
      </c>
      <c r="T604" s="46">
        <v>1098936.58</v>
      </c>
      <c r="U604" s="47">
        <v>1098936.58</v>
      </c>
      <c r="V604" s="74">
        <v>0</v>
      </c>
      <c r="W604" s="74"/>
      <c r="X604" s="7" t="s">
        <v>0</v>
      </c>
    </row>
    <row r="605" spans="1:24" ht="52.9" customHeight="1" x14ac:dyDescent="0.2">
      <c r="A605" s="8"/>
      <c r="B605" s="71" t="s">
        <v>51</v>
      </c>
      <c r="C605" s="71"/>
      <c r="D605" s="71"/>
      <c r="E605" s="71"/>
      <c r="F605" s="71"/>
      <c r="G605" s="71"/>
      <c r="H605" s="71"/>
      <c r="I605" s="72"/>
      <c r="J605" s="41">
        <v>10</v>
      </c>
      <c r="K605" s="41">
        <v>6</v>
      </c>
      <c r="L605" s="42" t="s">
        <v>50</v>
      </c>
      <c r="M605" s="40">
        <v>0</v>
      </c>
      <c r="N605" s="73"/>
      <c r="O605" s="73"/>
      <c r="P605" s="43">
        <v>0</v>
      </c>
      <c r="Q605" s="44">
        <v>0</v>
      </c>
      <c r="R605" s="44">
        <v>0</v>
      </c>
      <c r="S605" s="45">
        <v>35000</v>
      </c>
      <c r="T605" s="46">
        <v>35000</v>
      </c>
      <c r="U605" s="47">
        <v>35000</v>
      </c>
      <c r="V605" s="74">
        <v>0</v>
      </c>
      <c r="W605" s="74"/>
      <c r="X605" s="7" t="s">
        <v>0</v>
      </c>
    </row>
    <row r="606" spans="1:24" ht="13.15" customHeight="1" x14ac:dyDescent="0.2">
      <c r="A606" s="8"/>
      <c r="B606" s="71" t="s">
        <v>18</v>
      </c>
      <c r="C606" s="71"/>
      <c r="D606" s="71"/>
      <c r="E606" s="71"/>
      <c r="F606" s="71"/>
      <c r="G606" s="71"/>
      <c r="H606" s="71"/>
      <c r="I606" s="72"/>
      <c r="J606" s="41">
        <v>10</v>
      </c>
      <c r="K606" s="41">
        <v>6</v>
      </c>
      <c r="L606" s="42" t="s">
        <v>50</v>
      </c>
      <c r="M606" s="40">
        <v>200</v>
      </c>
      <c r="N606" s="73"/>
      <c r="O606" s="73"/>
      <c r="P606" s="43">
        <v>0</v>
      </c>
      <c r="Q606" s="44">
        <v>0</v>
      </c>
      <c r="R606" s="44">
        <v>0</v>
      </c>
      <c r="S606" s="45">
        <v>35000</v>
      </c>
      <c r="T606" s="46">
        <v>35000</v>
      </c>
      <c r="U606" s="47">
        <v>35000</v>
      </c>
      <c r="V606" s="74">
        <v>0</v>
      </c>
      <c r="W606" s="74"/>
      <c r="X606" s="7" t="s">
        <v>0</v>
      </c>
    </row>
    <row r="607" spans="1:24" ht="22.9" customHeight="1" x14ac:dyDescent="0.2">
      <c r="A607" s="8"/>
      <c r="B607" s="71" t="s">
        <v>17</v>
      </c>
      <c r="C607" s="71"/>
      <c r="D607" s="71"/>
      <c r="E607" s="71"/>
      <c r="F607" s="71"/>
      <c r="G607" s="71"/>
      <c r="H607" s="71"/>
      <c r="I607" s="72"/>
      <c r="J607" s="41">
        <v>10</v>
      </c>
      <c r="K607" s="41">
        <v>6</v>
      </c>
      <c r="L607" s="42" t="s">
        <v>50</v>
      </c>
      <c r="M607" s="40">
        <v>240</v>
      </c>
      <c r="N607" s="73"/>
      <c r="O607" s="73"/>
      <c r="P607" s="43">
        <v>0</v>
      </c>
      <c r="Q607" s="44">
        <v>0</v>
      </c>
      <c r="R607" s="44">
        <v>0</v>
      </c>
      <c r="S607" s="45">
        <v>35000</v>
      </c>
      <c r="T607" s="46">
        <v>35000</v>
      </c>
      <c r="U607" s="47">
        <v>35000</v>
      </c>
      <c r="V607" s="74">
        <v>0</v>
      </c>
      <c r="W607" s="74"/>
      <c r="X607" s="7" t="s">
        <v>0</v>
      </c>
    </row>
    <row r="608" spans="1:24" ht="20.45" customHeight="1" x14ac:dyDescent="0.2">
      <c r="A608" s="8"/>
      <c r="B608" s="71" t="s">
        <v>49</v>
      </c>
      <c r="C608" s="71"/>
      <c r="D608" s="71"/>
      <c r="E608" s="71"/>
      <c r="F608" s="71"/>
      <c r="G608" s="71"/>
      <c r="H608" s="71"/>
      <c r="I608" s="72"/>
      <c r="J608" s="41">
        <v>10</v>
      </c>
      <c r="K608" s="41">
        <v>6</v>
      </c>
      <c r="L608" s="42" t="s">
        <v>48</v>
      </c>
      <c r="M608" s="40">
        <v>0</v>
      </c>
      <c r="N608" s="73"/>
      <c r="O608" s="73"/>
      <c r="P608" s="43">
        <v>0</v>
      </c>
      <c r="Q608" s="44">
        <v>0</v>
      </c>
      <c r="R608" s="44">
        <v>1786000</v>
      </c>
      <c r="S608" s="45">
        <v>0</v>
      </c>
      <c r="T608" s="46">
        <v>1786000</v>
      </c>
      <c r="U608" s="47">
        <v>1786000</v>
      </c>
      <c r="V608" s="74">
        <v>0</v>
      </c>
      <c r="W608" s="74"/>
      <c r="X608" s="7" t="s">
        <v>0</v>
      </c>
    </row>
    <row r="609" spans="1:24" ht="14.45" customHeight="1" x14ac:dyDescent="0.2">
      <c r="A609" s="8"/>
      <c r="B609" s="71" t="s">
        <v>18</v>
      </c>
      <c r="C609" s="71"/>
      <c r="D609" s="71"/>
      <c r="E609" s="71"/>
      <c r="F609" s="71"/>
      <c r="G609" s="71"/>
      <c r="H609" s="71"/>
      <c r="I609" s="72"/>
      <c r="J609" s="41">
        <v>10</v>
      </c>
      <c r="K609" s="41">
        <v>6</v>
      </c>
      <c r="L609" s="42" t="s">
        <v>48</v>
      </c>
      <c r="M609" s="40">
        <v>200</v>
      </c>
      <c r="N609" s="73"/>
      <c r="O609" s="73"/>
      <c r="P609" s="43">
        <v>0</v>
      </c>
      <c r="Q609" s="44">
        <v>0</v>
      </c>
      <c r="R609" s="44">
        <v>1786000</v>
      </c>
      <c r="S609" s="45">
        <v>0</v>
      </c>
      <c r="T609" s="46">
        <v>1786000</v>
      </c>
      <c r="U609" s="47">
        <v>1786000</v>
      </c>
      <c r="V609" s="74">
        <v>0</v>
      </c>
      <c r="W609" s="74"/>
      <c r="X609" s="7" t="s">
        <v>0</v>
      </c>
    </row>
    <row r="610" spans="1:24" ht="23.45" customHeight="1" x14ac:dyDescent="0.2">
      <c r="A610" s="8"/>
      <c r="B610" s="71" t="s">
        <v>17</v>
      </c>
      <c r="C610" s="71"/>
      <c r="D610" s="71"/>
      <c r="E610" s="71"/>
      <c r="F610" s="71"/>
      <c r="G610" s="71"/>
      <c r="H610" s="71"/>
      <c r="I610" s="72"/>
      <c r="J610" s="41">
        <v>10</v>
      </c>
      <c r="K610" s="41">
        <v>6</v>
      </c>
      <c r="L610" s="42" t="s">
        <v>48</v>
      </c>
      <c r="M610" s="40">
        <v>240</v>
      </c>
      <c r="N610" s="73"/>
      <c r="O610" s="73"/>
      <c r="P610" s="43">
        <v>0</v>
      </c>
      <c r="Q610" s="44">
        <v>0</v>
      </c>
      <c r="R610" s="44">
        <v>1786000</v>
      </c>
      <c r="S610" s="45">
        <v>0</v>
      </c>
      <c r="T610" s="46">
        <v>1786000</v>
      </c>
      <c r="U610" s="47">
        <v>1786000</v>
      </c>
      <c r="V610" s="74">
        <v>0</v>
      </c>
      <c r="W610" s="74"/>
      <c r="X610" s="7" t="s">
        <v>0</v>
      </c>
    </row>
    <row r="611" spans="1:24" ht="12.75" customHeight="1" x14ac:dyDescent="0.2">
      <c r="A611" s="8"/>
      <c r="B611" s="71" t="s">
        <v>45</v>
      </c>
      <c r="C611" s="71"/>
      <c r="D611" s="71"/>
      <c r="E611" s="71"/>
      <c r="F611" s="71"/>
      <c r="G611" s="71"/>
      <c r="H611" s="71"/>
      <c r="I611" s="72"/>
      <c r="J611" s="41">
        <v>11</v>
      </c>
      <c r="K611" s="41">
        <v>0</v>
      </c>
      <c r="L611" s="42">
        <v>0</v>
      </c>
      <c r="M611" s="40">
        <v>0</v>
      </c>
      <c r="N611" s="73"/>
      <c r="O611" s="73"/>
      <c r="P611" s="43">
        <v>4311527.37</v>
      </c>
      <c r="Q611" s="44">
        <v>6532916.71</v>
      </c>
      <c r="R611" s="44">
        <v>53285435.219999999</v>
      </c>
      <c r="S611" s="45">
        <v>60527680.270000003</v>
      </c>
      <c r="T611" s="46">
        <v>124657559.56999999</v>
      </c>
      <c r="U611" s="47">
        <v>78567839.430000007</v>
      </c>
      <c r="V611" s="74">
        <v>0</v>
      </c>
      <c r="W611" s="74"/>
      <c r="X611" s="7" t="s">
        <v>0</v>
      </c>
    </row>
    <row r="612" spans="1:24" ht="12.75" customHeight="1" x14ac:dyDescent="0.2">
      <c r="A612" s="8"/>
      <c r="B612" s="71" t="s">
        <v>44</v>
      </c>
      <c r="C612" s="71"/>
      <c r="D612" s="71"/>
      <c r="E612" s="71"/>
      <c r="F612" s="71"/>
      <c r="G612" s="71"/>
      <c r="H612" s="71"/>
      <c r="I612" s="72"/>
      <c r="J612" s="41">
        <v>11</v>
      </c>
      <c r="K612" s="41">
        <v>1</v>
      </c>
      <c r="L612" s="42">
        <v>0</v>
      </c>
      <c r="M612" s="40">
        <v>0</v>
      </c>
      <c r="N612" s="73"/>
      <c r="O612" s="73"/>
      <c r="P612" s="43">
        <v>3354735.81</v>
      </c>
      <c r="Q612" s="44">
        <v>4912309.04</v>
      </c>
      <c r="R612" s="44">
        <v>4184821.88</v>
      </c>
      <c r="S612" s="45">
        <v>6821319.2400000002</v>
      </c>
      <c r="T612" s="46">
        <v>19273185.969999999</v>
      </c>
      <c r="U612" s="47">
        <v>17865062.649999999</v>
      </c>
      <c r="V612" s="74">
        <v>0</v>
      </c>
      <c r="W612" s="74"/>
      <c r="X612" s="7" t="s">
        <v>0</v>
      </c>
    </row>
    <row r="613" spans="1:24" ht="29.45" customHeight="1" x14ac:dyDescent="0.2">
      <c r="A613" s="8"/>
      <c r="B613" s="71" t="s">
        <v>9</v>
      </c>
      <c r="C613" s="71"/>
      <c r="D613" s="71"/>
      <c r="E613" s="71"/>
      <c r="F613" s="71"/>
      <c r="G613" s="71"/>
      <c r="H613" s="71"/>
      <c r="I613" s="72"/>
      <c r="J613" s="41">
        <v>11</v>
      </c>
      <c r="K613" s="41">
        <v>1</v>
      </c>
      <c r="L613" s="42" t="s">
        <v>8</v>
      </c>
      <c r="M613" s="40">
        <v>0</v>
      </c>
      <c r="N613" s="73"/>
      <c r="O613" s="73"/>
      <c r="P613" s="43">
        <v>1942932.65</v>
      </c>
      <c r="Q613" s="44">
        <v>2788484.17</v>
      </c>
      <c r="R613" s="44">
        <v>2602355.54</v>
      </c>
      <c r="S613" s="45">
        <v>2221878.67</v>
      </c>
      <c r="T613" s="46">
        <v>9555651.0300000012</v>
      </c>
      <c r="U613" s="47">
        <v>9004738.2699999996</v>
      </c>
      <c r="V613" s="74">
        <v>0</v>
      </c>
      <c r="W613" s="74"/>
      <c r="X613" s="7" t="s">
        <v>0</v>
      </c>
    </row>
    <row r="614" spans="1:24" ht="34.9" customHeight="1" x14ac:dyDescent="0.2">
      <c r="A614" s="8"/>
      <c r="B614" s="71" t="s">
        <v>26</v>
      </c>
      <c r="C614" s="71"/>
      <c r="D614" s="71"/>
      <c r="E614" s="71"/>
      <c r="F614" s="71"/>
      <c r="G614" s="71"/>
      <c r="H614" s="71"/>
      <c r="I614" s="72"/>
      <c r="J614" s="41">
        <v>11</v>
      </c>
      <c r="K614" s="41">
        <v>1</v>
      </c>
      <c r="L614" s="42" t="s">
        <v>8</v>
      </c>
      <c r="M614" s="40">
        <v>100</v>
      </c>
      <c r="N614" s="73"/>
      <c r="O614" s="73"/>
      <c r="P614" s="43">
        <v>1421629.53</v>
      </c>
      <c r="Q614" s="44">
        <v>2164854.67</v>
      </c>
      <c r="R614" s="44">
        <v>2251160.6</v>
      </c>
      <c r="S614" s="45">
        <v>1070238.2</v>
      </c>
      <c r="T614" s="46">
        <v>6907883.0000000009</v>
      </c>
      <c r="U614" s="47">
        <v>6907883</v>
      </c>
      <c r="V614" s="74">
        <v>0</v>
      </c>
      <c r="W614" s="74"/>
      <c r="X614" s="7" t="s">
        <v>0</v>
      </c>
    </row>
    <row r="615" spans="1:24" ht="11.45" customHeight="1" x14ac:dyDescent="0.2">
      <c r="A615" s="8"/>
      <c r="B615" s="71" t="s">
        <v>25</v>
      </c>
      <c r="C615" s="71"/>
      <c r="D615" s="71"/>
      <c r="E615" s="71"/>
      <c r="F615" s="71"/>
      <c r="G615" s="71"/>
      <c r="H615" s="71"/>
      <c r="I615" s="72"/>
      <c r="J615" s="41">
        <v>11</v>
      </c>
      <c r="K615" s="41">
        <v>1</v>
      </c>
      <c r="L615" s="42" t="s">
        <v>8</v>
      </c>
      <c r="M615" s="40">
        <v>110</v>
      </c>
      <c r="N615" s="73"/>
      <c r="O615" s="73"/>
      <c r="P615" s="43">
        <v>1421629.53</v>
      </c>
      <c r="Q615" s="44">
        <v>2164854.67</v>
      </c>
      <c r="R615" s="44">
        <v>2251160.6</v>
      </c>
      <c r="S615" s="45">
        <v>1070238.2</v>
      </c>
      <c r="T615" s="46">
        <v>6907883.0000000009</v>
      </c>
      <c r="U615" s="47">
        <v>6907883</v>
      </c>
      <c r="V615" s="74">
        <v>0</v>
      </c>
      <c r="W615" s="74"/>
      <c r="X615" s="7" t="s">
        <v>0</v>
      </c>
    </row>
    <row r="616" spans="1:24" ht="10.15" customHeight="1" x14ac:dyDescent="0.2">
      <c r="A616" s="8"/>
      <c r="B616" s="71" t="s">
        <v>18</v>
      </c>
      <c r="C616" s="71"/>
      <c r="D616" s="71"/>
      <c r="E616" s="71"/>
      <c r="F616" s="71"/>
      <c r="G616" s="71"/>
      <c r="H616" s="71"/>
      <c r="I616" s="72"/>
      <c r="J616" s="41">
        <v>11</v>
      </c>
      <c r="K616" s="41">
        <v>1</v>
      </c>
      <c r="L616" s="42" t="s">
        <v>8</v>
      </c>
      <c r="M616" s="40">
        <v>200</v>
      </c>
      <c r="N616" s="73"/>
      <c r="O616" s="73"/>
      <c r="P616" s="43">
        <v>521303.12</v>
      </c>
      <c r="Q616" s="44">
        <v>623629.5</v>
      </c>
      <c r="R616" s="44">
        <v>351194.94</v>
      </c>
      <c r="S616" s="45">
        <v>1151640.47</v>
      </c>
      <c r="T616" s="46">
        <v>2647768.0300000003</v>
      </c>
      <c r="U616" s="47">
        <v>2096855.27</v>
      </c>
      <c r="V616" s="74">
        <v>0</v>
      </c>
      <c r="W616" s="74"/>
      <c r="X616" s="7" t="s">
        <v>0</v>
      </c>
    </row>
    <row r="617" spans="1:24" ht="20.45" customHeight="1" x14ac:dyDescent="0.2">
      <c r="A617" s="8"/>
      <c r="B617" s="71" t="s">
        <v>17</v>
      </c>
      <c r="C617" s="71"/>
      <c r="D617" s="71"/>
      <c r="E617" s="71"/>
      <c r="F617" s="71"/>
      <c r="G617" s="71"/>
      <c r="H617" s="71"/>
      <c r="I617" s="72"/>
      <c r="J617" s="41">
        <v>11</v>
      </c>
      <c r="K617" s="41">
        <v>1</v>
      </c>
      <c r="L617" s="42" t="s">
        <v>8</v>
      </c>
      <c r="M617" s="40">
        <v>240</v>
      </c>
      <c r="N617" s="73"/>
      <c r="O617" s="73"/>
      <c r="P617" s="43">
        <v>521303.12</v>
      </c>
      <c r="Q617" s="44">
        <v>623629.5</v>
      </c>
      <c r="R617" s="44">
        <v>351194.94</v>
      </c>
      <c r="S617" s="45">
        <v>1151640.47</v>
      </c>
      <c r="T617" s="46">
        <v>2647768.0300000003</v>
      </c>
      <c r="U617" s="47">
        <v>2096855.27</v>
      </c>
      <c r="V617" s="74">
        <v>0</v>
      </c>
      <c r="W617" s="74"/>
      <c r="X617" s="7" t="s">
        <v>0</v>
      </c>
    </row>
    <row r="618" spans="1:24" ht="12" customHeight="1" x14ac:dyDescent="0.2">
      <c r="A618" s="8"/>
      <c r="B618" s="71" t="s">
        <v>38</v>
      </c>
      <c r="C618" s="71"/>
      <c r="D618" s="71"/>
      <c r="E618" s="71"/>
      <c r="F618" s="71"/>
      <c r="G618" s="71"/>
      <c r="H618" s="71"/>
      <c r="I618" s="72"/>
      <c r="J618" s="41">
        <v>11</v>
      </c>
      <c r="K618" s="41">
        <v>1</v>
      </c>
      <c r="L618" s="42" t="s">
        <v>37</v>
      </c>
      <c r="M618" s="40">
        <v>0</v>
      </c>
      <c r="N618" s="73"/>
      <c r="O618" s="73"/>
      <c r="P618" s="43">
        <v>1411803.16</v>
      </c>
      <c r="Q618" s="44">
        <v>2123824.87</v>
      </c>
      <c r="R618" s="44">
        <v>1582466.34</v>
      </c>
      <c r="S618" s="45">
        <v>4599440.57</v>
      </c>
      <c r="T618" s="46">
        <v>9717534.9400000013</v>
      </c>
      <c r="U618" s="47">
        <v>8860324.3800000008</v>
      </c>
      <c r="V618" s="74">
        <v>0</v>
      </c>
      <c r="W618" s="74"/>
      <c r="X618" s="7" t="s">
        <v>0</v>
      </c>
    </row>
    <row r="619" spans="1:24" ht="36.6" customHeight="1" x14ac:dyDescent="0.2">
      <c r="A619" s="8"/>
      <c r="B619" s="71" t="s">
        <v>26</v>
      </c>
      <c r="C619" s="71"/>
      <c r="D619" s="71"/>
      <c r="E619" s="71"/>
      <c r="F619" s="71"/>
      <c r="G619" s="71"/>
      <c r="H619" s="71"/>
      <c r="I619" s="72"/>
      <c r="J619" s="41">
        <v>11</v>
      </c>
      <c r="K619" s="41">
        <v>1</v>
      </c>
      <c r="L619" s="42" t="s">
        <v>37</v>
      </c>
      <c r="M619" s="40">
        <v>100</v>
      </c>
      <c r="N619" s="73"/>
      <c r="O619" s="73"/>
      <c r="P619" s="43">
        <v>520511.92</v>
      </c>
      <c r="Q619" s="44">
        <v>419182.99</v>
      </c>
      <c r="R619" s="44">
        <v>144065.4</v>
      </c>
      <c r="S619" s="45">
        <v>1323330.69</v>
      </c>
      <c r="T619" s="46">
        <v>2407091</v>
      </c>
      <c r="U619" s="47">
        <v>2374088.4700000002</v>
      </c>
      <c r="V619" s="74">
        <v>0</v>
      </c>
      <c r="W619" s="74"/>
      <c r="X619" s="7" t="s">
        <v>0</v>
      </c>
    </row>
    <row r="620" spans="1:24" ht="9.6" customHeight="1" x14ac:dyDescent="0.2">
      <c r="A620" s="8"/>
      <c r="B620" s="71" t="s">
        <v>25</v>
      </c>
      <c r="C620" s="71"/>
      <c r="D620" s="71"/>
      <c r="E620" s="71"/>
      <c r="F620" s="71"/>
      <c r="G620" s="71"/>
      <c r="H620" s="71"/>
      <c r="I620" s="72"/>
      <c r="J620" s="41">
        <v>11</v>
      </c>
      <c r="K620" s="41">
        <v>1</v>
      </c>
      <c r="L620" s="42" t="s">
        <v>37</v>
      </c>
      <c r="M620" s="40">
        <v>110</v>
      </c>
      <c r="N620" s="73"/>
      <c r="O620" s="73"/>
      <c r="P620" s="43">
        <v>520511.92</v>
      </c>
      <c r="Q620" s="44">
        <v>419182.99</v>
      </c>
      <c r="R620" s="44">
        <v>144065.4</v>
      </c>
      <c r="S620" s="45">
        <v>1323330.69</v>
      </c>
      <c r="T620" s="46">
        <v>2407091</v>
      </c>
      <c r="U620" s="47">
        <v>2374088.4700000002</v>
      </c>
      <c r="V620" s="74">
        <v>0</v>
      </c>
      <c r="W620" s="74"/>
      <c r="X620" s="7" t="s">
        <v>0</v>
      </c>
    </row>
    <row r="621" spans="1:24" ht="15" customHeight="1" x14ac:dyDescent="0.2">
      <c r="A621" s="8"/>
      <c r="B621" s="71" t="s">
        <v>18</v>
      </c>
      <c r="C621" s="71"/>
      <c r="D621" s="71"/>
      <c r="E621" s="71"/>
      <c r="F621" s="71"/>
      <c r="G621" s="71"/>
      <c r="H621" s="71"/>
      <c r="I621" s="72"/>
      <c r="J621" s="41">
        <v>11</v>
      </c>
      <c r="K621" s="41">
        <v>1</v>
      </c>
      <c r="L621" s="42" t="s">
        <v>37</v>
      </c>
      <c r="M621" s="40">
        <v>200</v>
      </c>
      <c r="N621" s="73"/>
      <c r="O621" s="73"/>
      <c r="P621" s="43">
        <v>889463.24</v>
      </c>
      <c r="Q621" s="44">
        <v>1401781.88</v>
      </c>
      <c r="R621" s="44">
        <v>1044984.94</v>
      </c>
      <c r="S621" s="45">
        <v>1860925.88</v>
      </c>
      <c r="T621" s="46">
        <v>5197155.9399999995</v>
      </c>
      <c r="U621" s="47">
        <v>4690746.91</v>
      </c>
      <c r="V621" s="74">
        <v>0</v>
      </c>
      <c r="W621" s="74"/>
      <c r="X621" s="7" t="s">
        <v>0</v>
      </c>
    </row>
    <row r="622" spans="1:24" ht="19.149999999999999" customHeight="1" x14ac:dyDescent="0.2">
      <c r="A622" s="8"/>
      <c r="B622" s="71" t="s">
        <v>17</v>
      </c>
      <c r="C622" s="71"/>
      <c r="D622" s="71"/>
      <c r="E622" s="71"/>
      <c r="F622" s="71"/>
      <c r="G622" s="71"/>
      <c r="H622" s="71"/>
      <c r="I622" s="72"/>
      <c r="J622" s="41">
        <v>11</v>
      </c>
      <c r="K622" s="41">
        <v>1</v>
      </c>
      <c r="L622" s="42" t="s">
        <v>37</v>
      </c>
      <c r="M622" s="40">
        <v>240</v>
      </c>
      <c r="N622" s="73"/>
      <c r="O622" s="73"/>
      <c r="P622" s="43">
        <v>889463.24</v>
      </c>
      <c r="Q622" s="44">
        <v>1401781.88</v>
      </c>
      <c r="R622" s="44">
        <v>1044984.94</v>
      </c>
      <c r="S622" s="45">
        <v>1860925.88</v>
      </c>
      <c r="T622" s="46">
        <v>5197155.9399999995</v>
      </c>
      <c r="U622" s="47">
        <v>4690746.91</v>
      </c>
      <c r="V622" s="74">
        <v>0</v>
      </c>
      <c r="W622" s="74"/>
      <c r="X622" s="7" t="s">
        <v>0</v>
      </c>
    </row>
    <row r="623" spans="1:24" ht="12.75" customHeight="1" x14ac:dyDescent="0.2">
      <c r="A623" s="8"/>
      <c r="B623" s="71" t="s">
        <v>22</v>
      </c>
      <c r="C623" s="71"/>
      <c r="D623" s="71"/>
      <c r="E623" s="71"/>
      <c r="F623" s="71"/>
      <c r="G623" s="71"/>
      <c r="H623" s="71"/>
      <c r="I623" s="72"/>
      <c r="J623" s="41">
        <v>11</v>
      </c>
      <c r="K623" s="41">
        <v>1</v>
      </c>
      <c r="L623" s="42" t="s">
        <v>37</v>
      </c>
      <c r="M623" s="40">
        <v>800</v>
      </c>
      <c r="N623" s="73"/>
      <c r="O623" s="73"/>
      <c r="P623" s="43">
        <v>1828</v>
      </c>
      <c r="Q623" s="44">
        <v>302860</v>
      </c>
      <c r="R623" s="44">
        <v>393416</v>
      </c>
      <c r="S623" s="45">
        <v>1415184</v>
      </c>
      <c r="T623" s="46">
        <v>2113288</v>
      </c>
      <c r="U623" s="47">
        <v>1795489</v>
      </c>
      <c r="V623" s="74">
        <v>0</v>
      </c>
      <c r="W623" s="74"/>
      <c r="X623" s="7" t="s">
        <v>0</v>
      </c>
    </row>
    <row r="624" spans="1:24" ht="12" customHeight="1" x14ac:dyDescent="0.2">
      <c r="A624" s="8"/>
      <c r="B624" s="71" t="s">
        <v>21</v>
      </c>
      <c r="C624" s="71"/>
      <c r="D624" s="71"/>
      <c r="E624" s="71"/>
      <c r="F624" s="71"/>
      <c r="G624" s="71"/>
      <c r="H624" s="71"/>
      <c r="I624" s="72"/>
      <c r="J624" s="41">
        <v>11</v>
      </c>
      <c r="K624" s="41">
        <v>1</v>
      </c>
      <c r="L624" s="42" t="s">
        <v>37</v>
      </c>
      <c r="M624" s="40">
        <v>850</v>
      </c>
      <c r="N624" s="73"/>
      <c r="O624" s="73"/>
      <c r="P624" s="43">
        <v>1828</v>
      </c>
      <c r="Q624" s="44">
        <v>302860</v>
      </c>
      <c r="R624" s="44">
        <v>393416</v>
      </c>
      <c r="S624" s="45">
        <v>1415184</v>
      </c>
      <c r="T624" s="46">
        <v>2113288</v>
      </c>
      <c r="U624" s="47">
        <v>1795489</v>
      </c>
      <c r="V624" s="74">
        <v>0</v>
      </c>
      <c r="W624" s="74"/>
      <c r="X624" s="7" t="s">
        <v>0</v>
      </c>
    </row>
    <row r="625" spans="1:24" ht="12.75" customHeight="1" x14ac:dyDescent="0.2">
      <c r="A625" s="8"/>
      <c r="B625" s="71" t="s">
        <v>43</v>
      </c>
      <c r="C625" s="71"/>
      <c r="D625" s="71"/>
      <c r="E625" s="71"/>
      <c r="F625" s="71"/>
      <c r="G625" s="71"/>
      <c r="H625" s="71"/>
      <c r="I625" s="72"/>
      <c r="J625" s="41">
        <v>11</v>
      </c>
      <c r="K625" s="41">
        <v>2</v>
      </c>
      <c r="L625" s="42">
        <v>0</v>
      </c>
      <c r="M625" s="40">
        <v>0</v>
      </c>
      <c r="N625" s="73"/>
      <c r="O625" s="73"/>
      <c r="P625" s="43">
        <v>956791.56</v>
      </c>
      <c r="Q625" s="44">
        <v>1204559.23</v>
      </c>
      <c r="R625" s="44">
        <v>44719512.159999996</v>
      </c>
      <c r="S625" s="45">
        <v>33247241.050000001</v>
      </c>
      <c r="T625" s="46">
        <v>80128104</v>
      </c>
      <c r="U625" s="47">
        <v>47888426.299999997</v>
      </c>
      <c r="V625" s="74">
        <v>0</v>
      </c>
      <c r="W625" s="74"/>
      <c r="X625" s="7" t="s">
        <v>0</v>
      </c>
    </row>
    <row r="626" spans="1:24" ht="39.6" customHeight="1" x14ac:dyDescent="0.2">
      <c r="A626" s="8"/>
      <c r="B626" s="71" t="s">
        <v>31</v>
      </c>
      <c r="C626" s="71"/>
      <c r="D626" s="71"/>
      <c r="E626" s="71"/>
      <c r="F626" s="71"/>
      <c r="G626" s="71"/>
      <c r="H626" s="71"/>
      <c r="I626" s="72"/>
      <c r="J626" s="41">
        <v>11</v>
      </c>
      <c r="K626" s="41">
        <v>2</v>
      </c>
      <c r="L626" s="42" t="s">
        <v>30</v>
      </c>
      <c r="M626" s="40">
        <v>0</v>
      </c>
      <c r="N626" s="73"/>
      <c r="O626" s="73"/>
      <c r="P626" s="43">
        <v>0</v>
      </c>
      <c r="Q626" s="44">
        <v>0</v>
      </c>
      <c r="R626" s="44">
        <v>0</v>
      </c>
      <c r="S626" s="45">
        <v>100000</v>
      </c>
      <c r="T626" s="46">
        <v>100000</v>
      </c>
      <c r="U626" s="47">
        <v>100000</v>
      </c>
      <c r="V626" s="74">
        <v>0</v>
      </c>
      <c r="W626" s="74"/>
      <c r="X626" s="7" t="s">
        <v>0</v>
      </c>
    </row>
    <row r="627" spans="1:24" ht="10.15" customHeight="1" x14ac:dyDescent="0.2">
      <c r="A627" s="8"/>
      <c r="B627" s="71" t="s">
        <v>18</v>
      </c>
      <c r="C627" s="71"/>
      <c r="D627" s="71"/>
      <c r="E627" s="71"/>
      <c r="F627" s="71"/>
      <c r="G627" s="71"/>
      <c r="H627" s="71"/>
      <c r="I627" s="72"/>
      <c r="J627" s="41">
        <v>11</v>
      </c>
      <c r="K627" s="41">
        <v>2</v>
      </c>
      <c r="L627" s="42" t="s">
        <v>30</v>
      </c>
      <c r="M627" s="40">
        <v>200</v>
      </c>
      <c r="N627" s="73"/>
      <c r="O627" s="73"/>
      <c r="P627" s="43">
        <v>0</v>
      </c>
      <c r="Q627" s="44">
        <v>0</v>
      </c>
      <c r="R627" s="44">
        <v>0</v>
      </c>
      <c r="S627" s="45">
        <v>100000</v>
      </c>
      <c r="T627" s="46">
        <v>100000</v>
      </c>
      <c r="U627" s="47">
        <v>100000</v>
      </c>
      <c r="V627" s="74">
        <v>0</v>
      </c>
      <c r="W627" s="74"/>
      <c r="X627" s="7" t="s">
        <v>0</v>
      </c>
    </row>
    <row r="628" spans="1:24" ht="21.6" customHeight="1" x14ac:dyDescent="0.2">
      <c r="A628" s="8"/>
      <c r="B628" s="71" t="s">
        <v>17</v>
      </c>
      <c r="C628" s="71"/>
      <c r="D628" s="71"/>
      <c r="E628" s="71"/>
      <c r="F628" s="71"/>
      <c r="G628" s="71"/>
      <c r="H628" s="71"/>
      <c r="I628" s="72"/>
      <c r="J628" s="41">
        <v>11</v>
      </c>
      <c r="K628" s="41">
        <v>2</v>
      </c>
      <c r="L628" s="42" t="s">
        <v>30</v>
      </c>
      <c r="M628" s="40">
        <v>240</v>
      </c>
      <c r="N628" s="73"/>
      <c r="O628" s="73"/>
      <c r="P628" s="43">
        <v>0</v>
      </c>
      <c r="Q628" s="44">
        <v>0</v>
      </c>
      <c r="R628" s="44">
        <v>0</v>
      </c>
      <c r="S628" s="45">
        <v>100000</v>
      </c>
      <c r="T628" s="46">
        <v>100000</v>
      </c>
      <c r="U628" s="47">
        <v>100000</v>
      </c>
      <c r="V628" s="74">
        <v>0</v>
      </c>
      <c r="W628" s="74"/>
      <c r="X628" s="7" t="s">
        <v>0</v>
      </c>
    </row>
    <row r="629" spans="1:24" ht="40.15" customHeight="1" x14ac:dyDescent="0.2">
      <c r="A629" s="8"/>
      <c r="B629" s="71" t="s">
        <v>29</v>
      </c>
      <c r="C629" s="71"/>
      <c r="D629" s="71"/>
      <c r="E629" s="71"/>
      <c r="F629" s="71"/>
      <c r="G629" s="71"/>
      <c r="H629" s="71"/>
      <c r="I629" s="72"/>
      <c r="J629" s="41">
        <v>11</v>
      </c>
      <c r="K629" s="41">
        <v>2</v>
      </c>
      <c r="L629" s="42" t="s">
        <v>28</v>
      </c>
      <c r="M629" s="40">
        <v>0</v>
      </c>
      <c r="N629" s="73"/>
      <c r="O629" s="73"/>
      <c r="P629" s="43">
        <v>0</v>
      </c>
      <c r="Q629" s="44">
        <v>0</v>
      </c>
      <c r="R629" s="44">
        <v>0</v>
      </c>
      <c r="S629" s="45">
        <v>31578948</v>
      </c>
      <c r="T629" s="46">
        <v>31578948</v>
      </c>
      <c r="U629" s="47">
        <v>0</v>
      </c>
      <c r="V629" s="74">
        <v>0</v>
      </c>
      <c r="W629" s="74"/>
      <c r="X629" s="7" t="s">
        <v>0</v>
      </c>
    </row>
    <row r="630" spans="1:24" ht="12" customHeight="1" x14ac:dyDescent="0.2">
      <c r="A630" s="8"/>
      <c r="B630" s="71" t="s">
        <v>24</v>
      </c>
      <c r="C630" s="71"/>
      <c r="D630" s="71"/>
      <c r="E630" s="71"/>
      <c r="F630" s="71"/>
      <c r="G630" s="71"/>
      <c r="H630" s="71"/>
      <c r="I630" s="72"/>
      <c r="J630" s="41">
        <v>11</v>
      </c>
      <c r="K630" s="41">
        <v>2</v>
      </c>
      <c r="L630" s="42" t="s">
        <v>28</v>
      </c>
      <c r="M630" s="40">
        <v>400</v>
      </c>
      <c r="N630" s="73"/>
      <c r="O630" s="73"/>
      <c r="P630" s="43">
        <v>0</v>
      </c>
      <c r="Q630" s="44">
        <v>0</v>
      </c>
      <c r="R630" s="44">
        <v>0</v>
      </c>
      <c r="S630" s="45">
        <v>31578948</v>
      </c>
      <c r="T630" s="46">
        <v>31578948</v>
      </c>
      <c r="U630" s="47">
        <v>0</v>
      </c>
      <c r="V630" s="74">
        <v>0</v>
      </c>
      <c r="W630" s="74"/>
      <c r="X630" s="7" t="s">
        <v>0</v>
      </c>
    </row>
    <row r="631" spans="1:24" ht="12.75" customHeight="1" x14ac:dyDescent="0.2">
      <c r="A631" s="8"/>
      <c r="B631" s="71" t="s">
        <v>23</v>
      </c>
      <c r="C631" s="71"/>
      <c r="D631" s="71"/>
      <c r="E631" s="71"/>
      <c r="F631" s="71"/>
      <c r="G631" s="71"/>
      <c r="H631" s="71"/>
      <c r="I631" s="72"/>
      <c r="J631" s="41">
        <v>11</v>
      </c>
      <c r="K631" s="41">
        <v>2</v>
      </c>
      <c r="L631" s="42" t="s">
        <v>28</v>
      </c>
      <c r="M631" s="40">
        <v>410</v>
      </c>
      <c r="N631" s="73"/>
      <c r="O631" s="73"/>
      <c r="P631" s="43">
        <v>0</v>
      </c>
      <c r="Q631" s="44">
        <v>0</v>
      </c>
      <c r="R631" s="44">
        <v>0</v>
      </c>
      <c r="S631" s="45">
        <v>31578948</v>
      </c>
      <c r="T631" s="46">
        <v>31578948</v>
      </c>
      <c r="U631" s="47">
        <v>0</v>
      </c>
      <c r="V631" s="74">
        <v>0</v>
      </c>
      <c r="W631" s="74"/>
      <c r="X631" s="7" t="s">
        <v>0</v>
      </c>
    </row>
    <row r="632" spans="1:24" ht="33" customHeight="1" x14ac:dyDescent="0.2">
      <c r="A632" s="8"/>
      <c r="B632" s="71" t="s">
        <v>42</v>
      </c>
      <c r="C632" s="71"/>
      <c r="D632" s="71"/>
      <c r="E632" s="71"/>
      <c r="F632" s="71"/>
      <c r="G632" s="71"/>
      <c r="H632" s="71"/>
      <c r="I632" s="72"/>
      <c r="J632" s="41">
        <v>11</v>
      </c>
      <c r="K632" s="41">
        <v>2</v>
      </c>
      <c r="L632" s="42" t="s">
        <v>41</v>
      </c>
      <c r="M632" s="40">
        <v>0</v>
      </c>
      <c r="N632" s="73"/>
      <c r="O632" s="73"/>
      <c r="P632" s="43">
        <v>0</v>
      </c>
      <c r="Q632" s="44">
        <v>0</v>
      </c>
      <c r="R632" s="44">
        <v>43859685</v>
      </c>
      <c r="S632" s="45">
        <v>0</v>
      </c>
      <c r="T632" s="46">
        <v>43859685</v>
      </c>
      <c r="U632" s="47">
        <v>43859685</v>
      </c>
      <c r="V632" s="74">
        <v>0</v>
      </c>
      <c r="W632" s="74"/>
      <c r="X632" s="7" t="s">
        <v>0</v>
      </c>
    </row>
    <row r="633" spans="1:24" ht="15.6" customHeight="1" x14ac:dyDescent="0.2">
      <c r="A633" s="8"/>
      <c r="B633" s="71" t="s">
        <v>18</v>
      </c>
      <c r="C633" s="71"/>
      <c r="D633" s="71"/>
      <c r="E633" s="71"/>
      <c r="F633" s="71"/>
      <c r="G633" s="71"/>
      <c r="H633" s="71"/>
      <c r="I633" s="72"/>
      <c r="J633" s="41">
        <v>11</v>
      </c>
      <c r="K633" s="41">
        <v>2</v>
      </c>
      <c r="L633" s="42" t="s">
        <v>41</v>
      </c>
      <c r="M633" s="40">
        <v>200</v>
      </c>
      <c r="N633" s="73"/>
      <c r="O633" s="73"/>
      <c r="P633" s="43">
        <v>0</v>
      </c>
      <c r="Q633" s="44">
        <v>0</v>
      </c>
      <c r="R633" s="44">
        <v>43859685</v>
      </c>
      <c r="S633" s="45">
        <v>0</v>
      </c>
      <c r="T633" s="46">
        <v>43859685</v>
      </c>
      <c r="U633" s="47">
        <v>43859685</v>
      </c>
      <c r="V633" s="74">
        <v>0</v>
      </c>
      <c r="W633" s="74"/>
      <c r="X633" s="7" t="s">
        <v>0</v>
      </c>
    </row>
    <row r="634" spans="1:24" ht="20.45" customHeight="1" x14ac:dyDescent="0.2">
      <c r="A634" s="8"/>
      <c r="B634" s="71" t="s">
        <v>17</v>
      </c>
      <c r="C634" s="71"/>
      <c r="D634" s="71"/>
      <c r="E634" s="71"/>
      <c r="F634" s="71"/>
      <c r="G634" s="71"/>
      <c r="H634" s="71"/>
      <c r="I634" s="72"/>
      <c r="J634" s="41">
        <v>11</v>
      </c>
      <c r="K634" s="41">
        <v>2</v>
      </c>
      <c r="L634" s="42" t="s">
        <v>41</v>
      </c>
      <c r="M634" s="40">
        <v>240</v>
      </c>
      <c r="N634" s="73"/>
      <c r="O634" s="73"/>
      <c r="P634" s="43">
        <v>0</v>
      </c>
      <c r="Q634" s="44">
        <v>0</v>
      </c>
      <c r="R634" s="44">
        <v>43859685</v>
      </c>
      <c r="S634" s="45">
        <v>0</v>
      </c>
      <c r="T634" s="46">
        <v>43859685</v>
      </c>
      <c r="U634" s="47">
        <v>43859685</v>
      </c>
      <c r="V634" s="74">
        <v>0</v>
      </c>
      <c r="W634" s="74"/>
      <c r="X634" s="7" t="s">
        <v>0</v>
      </c>
    </row>
    <row r="635" spans="1:24" ht="42" customHeight="1" x14ac:dyDescent="0.2">
      <c r="A635" s="8"/>
      <c r="B635" s="71" t="s">
        <v>40</v>
      </c>
      <c r="C635" s="71"/>
      <c r="D635" s="71"/>
      <c r="E635" s="71"/>
      <c r="F635" s="71"/>
      <c r="G635" s="71"/>
      <c r="H635" s="71"/>
      <c r="I635" s="72"/>
      <c r="J635" s="41">
        <v>11</v>
      </c>
      <c r="K635" s="41">
        <v>2</v>
      </c>
      <c r="L635" s="42" t="s">
        <v>39</v>
      </c>
      <c r="M635" s="40">
        <v>0</v>
      </c>
      <c r="N635" s="73"/>
      <c r="O635" s="73"/>
      <c r="P635" s="43">
        <v>632391.56000000006</v>
      </c>
      <c r="Q635" s="44">
        <v>1060259.23</v>
      </c>
      <c r="R635" s="44">
        <v>859827.16</v>
      </c>
      <c r="S635" s="45">
        <v>1527024.05</v>
      </c>
      <c r="T635" s="46">
        <v>4079502</v>
      </c>
      <c r="U635" s="47">
        <v>3418772.3</v>
      </c>
      <c r="V635" s="74">
        <v>0</v>
      </c>
      <c r="W635" s="74"/>
      <c r="X635" s="7" t="s">
        <v>0</v>
      </c>
    </row>
    <row r="636" spans="1:24" ht="29.45" customHeight="1" x14ac:dyDescent="0.2">
      <c r="A636" s="8"/>
      <c r="B636" s="71" t="s">
        <v>26</v>
      </c>
      <c r="C636" s="71"/>
      <c r="D636" s="71"/>
      <c r="E636" s="71"/>
      <c r="F636" s="71"/>
      <c r="G636" s="71"/>
      <c r="H636" s="71"/>
      <c r="I636" s="72"/>
      <c r="J636" s="41">
        <v>11</v>
      </c>
      <c r="K636" s="41">
        <v>2</v>
      </c>
      <c r="L636" s="42" t="s">
        <v>39</v>
      </c>
      <c r="M636" s="40">
        <v>100</v>
      </c>
      <c r="N636" s="73"/>
      <c r="O636" s="73"/>
      <c r="P636" s="43">
        <v>632391.56000000006</v>
      </c>
      <c r="Q636" s="44">
        <v>999221.23</v>
      </c>
      <c r="R636" s="44">
        <v>827071.16</v>
      </c>
      <c r="S636" s="45">
        <v>1526285.05</v>
      </c>
      <c r="T636" s="46">
        <v>3984969</v>
      </c>
      <c r="U636" s="47">
        <v>3324239.3</v>
      </c>
      <c r="V636" s="74">
        <v>0</v>
      </c>
      <c r="W636" s="74"/>
      <c r="X636" s="7" t="s">
        <v>0</v>
      </c>
    </row>
    <row r="637" spans="1:24" ht="15.6" customHeight="1" x14ac:dyDescent="0.2">
      <c r="A637" s="8"/>
      <c r="B637" s="71" t="s">
        <v>25</v>
      </c>
      <c r="C637" s="71"/>
      <c r="D637" s="71"/>
      <c r="E637" s="71"/>
      <c r="F637" s="71"/>
      <c r="G637" s="71"/>
      <c r="H637" s="71"/>
      <c r="I637" s="72"/>
      <c r="J637" s="41">
        <v>11</v>
      </c>
      <c r="K637" s="41">
        <v>2</v>
      </c>
      <c r="L637" s="42" t="s">
        <v>39</v>
      </c>
      <c r="M637" s="40">
        <v>110</v>
      </c>
      <c r="N637" s="73"/>
      <c r="O637" s="73"/>
      <c r="P637" s="43">
        <v>632391.56000000006</v>
      </c>
      <c r="Q637" s="44">
        <v>999221.23</v>
      </c>
      <c r="R637" s="44">
        <v>827071.16</v>
      </c>
      <c r="S637" s="45">
        <v>1526285.05</v>
      </c>
      <c r="T637" s="46">
        <v>3984969</v>
      </c>
      <c r="U637" s="47">
        <v>3324239.3</v>
      </c>
      <c r="V637" s="74">
        <v>0</v>
      </c>
      <c r="W637" s="74"/>
      <c r="X637" s="7" t="s">
        <v>0</v>
      </c>
    </row>
    <row r="638" spans="1:24" ht="12.6" customHeight="1" x14ac:dyDescent="0.2">
      <c r="A638" s="8"/>
      <c r="B638" s="71" t="s">
        <v>18</v>
      </c>
      <c r="C638" s="71"/>
      <c r="D638" s="71"/>
      <c r="E638" s="71"/>
      <c r="F638" s="71"/>
      <c r="G638" s="71"/>
      <c r="H638" s="71"/>
      <c r="I638" s="72"/>
      <c r="J638" s="41">
        <v>11</v>
      </c>
      <c r="K638" s="41">
        <v>2</v>
      </c>
      <c r="L638" s="42" t="s">
        <v>39</v>
      </c>
      <c r="M638" s="40">
        <v>200</v>
      </c>
      <c r="N638" s="73"/>
      <c r="O638" s="73"/>
      <c r="P638" s="43">
        <v>0</v>
      </c>
      <c r="Q638" s="44">
        <v>61038</v>
      </c>
      <c r="R638" s="44">
        <v>32756</v>
      </c>
      <c r="S638" s="45">
        <v>739</v>
      </c>
      <c r="T638" s="46">
        <v>94533</v>
      </c>
      <c r="U638" s="47">
        <v>94533</v>
      </c>
      <c r="V638" s="74">
        <v>0</v>
      </c>
      <c r="W638" s="74"/>
      <c r="X638" s="7" t="s">
        <v>0</v>
      </c>
    </row>
    <row r="639" spans="1:24" ht="29.45" customHeight="1" x14ac:dyDescent="0.2">
      <c r="A639" s="8"/>
      <c r="B639" s="71" t="s">
        <v>17</v>
      </c>
      <c r="C639" s="71"/>
      <c r="D639" s="71"/>
      <c r="E639" s="71"/>
      <c r="F639" s="71"/>
      <c r="G639" s="71"/>
      <c r="H639" s="71"/>
      <c r="I639" s="72"/>
      <c r="J639" s="41">
        <v>11</v>
      </c>
      <c r="K639" s="41">
        <v>2</v>
      </c>
      <c r="L639" s="42" t="s">
        <v>39</v>
      </c>
      <c r="M639" s="40">
        <v>240</v>
      </c>
      <c r="N639" s="73"/>
      <c r="O639" s="73"/>
      <c r="P639" s="43">
        <v>0</v>
      </c>
      <c r="Q639" s="44">
        <v>61038</v>
      </c>
      <c r="R639" s="44">
        <v>32756</v>
      </c>
      <c r="S639" s="45">
        <v>739</v>
      </c>
      <c r="T639" s="46">
        <v>94533</v>
      </c>
      <c r="U639" s="47">
        <v>94533</v>
      </c>
      <c r="V639" s="74">
        <v>0</v>
      </c>
      <c r="W639" s="74"/>
      <c r="X639" s="7" t="s">
        <v>0</v>
      </c>
    </row>
    <row r="640" spans="1:24" ht="13.9" customHeight="1" x14ac:dyDescent="0.2">
      <c r="A640" s="8"/>
      <c r="B640" s="71" t="s">
        <v>38</v>
      </c>
      <c r="C640" s="71"/>
      <c r="D640" s="71"/>
      <c r="E640" s="71"/>
      <c r="F640" s="71"/>
      <c r="G640" s="71"/>
      <c r="H640" s="71"/>
      <c r="I640" s="72"/>
      <c r="J640" s="41">
        <v>11</v>
      </c>
      <c r="K640" s="41">
        <v>2</v>
      </c>
      <c r="L640" s="42" t="s">
        <v>37</v>
      </c>
      <c r="M640" s="40">
        <v>0</v>
      </c>
      <c r="N640" s="73"/>
      <c r="O640" s="73"/>
      <c r="P640" s="43">
        <v>0</v>
      </c>
      <c r="Q640" s="44">
        <v>0</v>
      </c>
      <c r="R640" s="44">
        <v>0</v>
      </c>
      <c r="S640" s="45">
        <v>35969</v>
      </c>
      <c r="T640" s="46">
        <v>35969</v>
      </c>
      <c r="U640" s="47">
        <v>35969</v>
      </c>
      <c r="V640" s="74">
        <v>0</v>
      </c>
      <c r="W640" s="74"/>
      <c r="X640" s="7" t="s">
        <v>0</v>
      </c>
    </row>
    <row r="641" spans="1:24" ht="32.450000000000003" customHeight="1" x14ac:dyDescent="0.2">
      <c r="A641" s="8"/>
      <c r="B641" s="71" t="s">
        <v>26</v>
      </c>
      <c r="C641" s="71"/>
      <c r="D641" s="71"/>
      <c r="E641" s="71"/>
      <c r="F641" s="71"/>
      <c r="G641" s="71"/>
      <c r="H641" s="71"/>
      <c r="I641" s="72"/>
      <c r="J641" s="41">
        <v>11</v>
      </c>
      <c r="K641" s="41">
        <v>2</v>
      </c>
      <c r="L641" s="42" t="s">
        <v>37</v>
      </c>
      <c r="M641" s="40">
        <v>100</v>
      </c>
      <c r="N641" s="73"/>
      <c r="O641" s="73"/>
      <c r="P641" s="43">
        <v>0</v>
      </c>
      <c r="Q641" s="44">
        <v>0</v>
      </c>
      <c r="R641" s="44">
        <v>0</v>
      </c>
      <c r="S641" s="45">
        <v>35969</v>
      </c>
      <c r="T641" s="46">
        <v>35969</v>
      </c>
      <c r="U641" s="47">
        <v>35969</v>
      </c>
      <c r="V641" s="74">
        <v>0</v>
      </c>
      <c r="W641" s="74"/>
      <c r="X641" s="7" t="s">
        <v>0</v>
      </c>
    </row>
    <row r="642" spans="1:24" ht="14.45" customHeight="1" x14ac:dyDescent="0.2">
      <c r="A642" s="8"/>
      <c r="B642" s="71" t="s">
        <v>25</v>
      </c>
      <c r="C642" s="71"/>
      <c r="D642" s="71"/>
      <c r="E642" s="71"/>
      <c r="F642" s="71"/>
      <c r="G642" s="71"/>
      <c r="H642" s="71"/>
      <c r="I642" s="72"/>
      <c r="J642" s="41">
        <v>11</v>
      </c>
      <c r="K642" s="41">
        <v>2</v>
      </c>
      <c r="L642" s="42" t="s">
        <v>37</v>
      </c>
      <c r="M642" s="40">
        <v>110</v>
      </c>
      <c r="N642" s="73"/>
      <c r="O642" s="73"/>
      <c r="P642" s="43">
        <v>0</v>
      </c>
      <c r="Q642" s="44">
        <v>0</v>
      </c>
      <c r="R642" s="44">
        <v>0</v>
      </c>
      <c r="S642" s="45">
        <v>35969</v>
      </c>
      <c r="T642" s="46">
        <v>35969</v>
      </c>
      <c r="U642" s="47">
        <v>35969</v>
      </c>
      <c r="V642" s="74">
        <v>0</v>
      </c>
      <c r="W642" s="74"/>
      <c r="X642" s="7" t="s">
        <v>0</v>
      </c>
    </row>
    <row r="643" spans="1:24" ht="10.9" customHeight="1" x14ac:dyDescent="0.2">
      <c r="A643" s="8"/>
      <c r="B643" s="71" t="s">
        <v>36</v>
      </c>
      <c r="C643" s="71"/>
      <c r="D643" s="71"/>
      <c r="E643" s="71"/>
      <c r="F643" s="71"/>
      <c r="G643" s="71"/>
      <c r="H643" s="71"/>
      <c r="I643" s="72"/>
      <c r="J643" s="41">
        <v>11</v>
      </c>
      <c r="K643" s="41">
        <v>2</v>
      </c>
      <c r="L643" s="42" t="s">
        <v>35</v>
      </c>
      <c r="M643" s="40">
        <v>0</v>
      </c>
      <c r="N643" s="73"/>
      <c r="O643" s="73"/>
      <c r="P643" s="43">
        <v>324400</v>
      </c>
      <c r="Q643" s="44">
        <v>144300</v>
      </c>
      <c r="R643" s="44">
        <v>0</v>
      </c>
      <c r="S643" s="45">
        <v>0</v>
      </c>
      <c r="T643" s="46">
        <v>468700</v>
      </c>
      <c r="U643" s="47">
        <v>468700</v>
      </c>
      <c r="V643" s="74">
        <v>0</v>
      </c>
      <c r="W643" s="74"/>
      <c r="X643" s="7" t="s">
        <v>0</v>
      </c>
    </row>
    <row r="644" spans="1:24" ht="15" customHeight="1" x14ac:dyDescent="0.2">
      <c r="A644" s="8"/>
      <c r="B644" s="71" t="s">
        <v>18</v>
      </c>
      <c r="C644" s="71"/>
      <c r="D644" s="71"/>
      <c r="E644" s="71"/>
      <c r="F644" s="71"/>
      <c r="G644" s="71"/>
      <c r="H644" s="71"/>
      <c r="I644" s="72"/>
      <c r="J644" s="41">
        <v>11</v>
      </c>
      <c r="K644" s="41">
        <v>2</v>
      </c>
      <c r="L644" s="42" t="s">
        <v>35</v>
      </c>
      <c r="M644" s="40">
        <v>200</v>
      </c>
      <c r="N644" s="73"/>
      <c r="O644" s="73"/>
      <c r="P644" s="43">
        <v>324400</v>
      </c>
      <c r="Q644" s="44">
        <v>144300</v>
      </c>
      <c r="R644" s="44">
        <v>0</v>
      </c>
      <c r="S644" s="45">
        <v>0</v>
      </c>
      <c r="T644" s="46">
        <v>468700</v>
      </c>
      <c r="U644" s="47">
        <v>468700</v>
      </c>
      <c r="V644" s="74">
        <v>0</v>
      </c>
      <c r="W644" s="74"/>
      <c r="X644" s="7" t="s">
        <v>0</v>
      </c>
    </row>
    <row r="645" spans="1:24" ht="23.45" customHeight="1" x14ac:dyDescent="0.2">
      <c r="A645" s="8"/>
      <c r="B645" s="71" t="s">
        <v>17</v>
      </c>
      <c r="C645" s="71"/>
      <c r="D645" s="71"/>
      <c r="E645" s="71"/>
      <c r="F645" s="71"/>
      <c r="G645" s="71"/>
      <c r="H645" s="71"/>
      <c r="I645" s="72"/>
      <c r="J645" s="41">
        <v>11</v>
      </c>
      <c r="K645" s="41">
        <v>2</v>
      </c>
      <c r="L645" s="42" t="s">
        <v>35</v>
      </c>
      <c r="M645" s="40">
        <v>240</v>
      </c>
      <c r="N645" s="73"/>
      <c r="O645" s="73"/>
      <c r="P645" s="43">
        <v>324400</v>
      </c>
      <c r="Q645" s="44">
        <v>144300</v>
      </c>
      <c r="R645" s="44">
        <v>0</v>
      </c>
      <c r="S645" s="45">
        <v>0</v>
      </c>
      <c r="T645" s="46">
        <v>468700</v>
      </c>
      <c r="U645" s="47">
        <v>468700</v>
      </c>
      <c r="V645" s="74">
        <v>0</v>
      </c>
      <c r="W645" s="74"/>
      <c r="X645" s="7" t="s">
        <v>0</v>
      </c>
    </row>
    <row r="646" spans="1:24" ht="52.15" customHeight="1" x14ac:dyDescent="0.2">
      <c r="A646" s="8"/>
      <c r="B646" s="71" t="s">
        <v>34</v>
      </c>
      <c r="C646" s="71"/>
      <c r="D646" s="71"/>
      <c r="E646" s="71"/>
      <c r="F646" s="71"/>
      <c r="G646" s="71"/>
      <c r="H646" s="71"/>
      <c r="I646" s="72"/>
      <c r="J646" s="41">
        <v>11</v>
      </c>
      <c r="K646" s="41">
        <v>2</v>
      </c>
      <c r="L646" s="42" t="s">
        <v>33</v>
      </c>
      <c r="M646" s="40">
        <v>0</v>
      </c>
      <c r="N646" s="73"/>
      <c r="O646" s="73"/>
      <c r="P646" s="43">
        <v>0</v>
      </c>
      <c r="Q646" s="44">
        <v>0</v>
      </c>
      <c r="R646" s="44">
        <v>0</v>
      </c>
      <c r="S646" s="45">
        <v>5300</v>
      </c>
      <c r="T646" s="46">
        <v>5300</v>
      </c>
      <c r="U646" s="47">
        <v>5300</v>
      </c>
      <c r="V646" s="74">
        <v>0</v>
      </c>
      <c r="W646" s="74"/>
      <c r="X646" s="7" t="s">
        <v>0</v>
      </c>
    </row>
    <row r="647" spans="1:24" ht="15" customHeight="1" x14ac:dyDescent="0.2">
      <c r="A647" s="8"/>
      <c r="B647" s="71" t="s">
        <v>18</v>
      </c>
      <c r="C647" s="71"/>
      <c r="D647" s="71"/>
      <c r="E647" s="71"/>
      <c r="F647" s="71"/>
      <c r="G647" s="71"/>
      <c r="H647" s="71"/>
      <c r="I647" s="72"/>
      <c r="J647" s="41">
        <v>11</v>
      </c>
      <c r="K647" s="41">
        <v>2</v>
      </c>
      <c r="L647" s="42" t="s">
        <v>33</v>
      </c>
      <c r="M647" s="40">
        <v>200</v>
      </c>
      <c r="N647" s="73"/>
      <c r="O647" s="73"/>
      <c r="P647" s="43">
        <v>0</v>
      </c>
      <c r="Q647" s="44">
        <v>0</v>
      </c>
      <c r="R647" s="44">
        <v>0</v>
      </c>
      <c r="S647" s="45">
        <v>5300</v>
      </c>
      <c r="T647" s="46">
        <v>5300</v>
      </c>
      <c r="U647" s="47">
        <v>5300</v>
      </c>
      <c r="V647" s="74">
        <v>0</v>
      </c>
      <c r="W647" s="74"/>
      <c r="X647" s="7" t="s">
        <v>0</v>
      </c>
    </row>
    <row r="648" spans="1:24" ht="21.6" customHeight="1" x14ac:dyDescent="0.2">
      <c r="A648" s="8"/>
      <c r="B648" s="71" t="s">
        <v>17</v>
      </c>
      <c r="C648" s="71"/>
      <c r="D648" s="71"/>
      <c r="E648" s="71"/>
      <c r="F648" s="71"/>
      <c r="G648" s="71"/>
      <c r="H648" s="71"/>
      <c r="I648" s="72"/>
      <c r="J648" s="41">
        <v>11</v>
      </c>
      <c r="K648" s="41">
        <v>2</v>
      </c>
      <c r="L648" s="42" t="s">
        <v>33</v>
      </c>
      <c r="M648" s="40">
        <v>240</v>
      </c>
      <c r="N648" s="73"/>
      <c r="O648" s="73"/>
      <c r="P648" s="43">
        <v>0</v>
      </c>
      <c r="Q648" s="44">
        <v>0</v>
      </c>
      <c r="R648" s="44">
        <v>0</v>
      </c>
      <c r="S648" s="45">
        <v>5300</v>
      </c>
      <c r="T648" s="46">
        <v>5300</v>
      </c>
      <c r="U648" s="47">
        <v>5300</v>
      </c>
      <c r="V648" s="74">
        <v>0</v>
      </c>
      <c r="W648" s="74"/>
      <c r="X648" s="7" t="s">
        <v>0</v>
      </c>
    </row>
    <row r="649" spans="1:24" ht="12" customHeight="1" x14ac:dyDescent="0.2">
      <c r="A649" s="8"/>
      <c r="B649" s="71" t="s">
        <v>32</v>
      </c>
      <c r="C649" s="71"/>
      <c r="D649" s="71"/>
      <c r="E649" s="71"/>
      <c r="F649" s="71"/>
      <c r="G649" s="71"/>
      <c r="H649" s="71"/>
      <c r="I649" s="72"/>
      <c r="J649" s="41">
        <v>11</v>
      </c>
      <c r="K649" s="41">
        <v>5</v>
      </c>
      <c r="L649" s="42">
        <v>0</v>
      </c>
      <c r="M649" s="40">
        <v>0</v>
      </c>
      <c r="N649" s="73"/>
      <c r="O649" s="73"/>
      <c r="P649" s="43">
        <v>0</v>
      </c>
      <c r="Q649" s="44">
        <v>416048.44</v>
      </c>
      <c r="R649" s="44">
        <v>4381101.18</v>
      </c>
      <c r="S649" s="45">
        <v>20459119.98</v>
      </c>
      <c r="T649" s="46">
        <v>25256269.600000001</v>
      </c>
      <c r="U649" s="47">
        <v>12814350.48</v>
      </c>
      <c r="V649" s="74">
        <v>0</v>
      </c>
      <c r="W649" s="74"/>
      <c r="X649" s="7" t="s">
        <v>0</v>
      </c>
    </row>
    <row r="650" spans="1:24" ht="32.450000000000003" customHeight="1" x14ac:dyDescent="0.2">
      <c r="A650" s="8"/>
      <c r="B650" s="71" t="s">
        <v>9</v>
      </c>
      <c r="C650" s="71"/>
      <c r="D650" s="71"/>
      <c r="E650" s="71"/>
      <c r="F650" s="71"/>
      <c r="G650" s="71"/>
      <c r="H650" s="71"/>
      <c r="I650" s="72"/>
      <c r="J650" s="41">
        <v>11</v>
      </c>
      <c r="K650" s="41">
        <v>5</v>
      </c>
      <c r="L650" s="42" t="s">
        <v>8</v>
      </c>
      <c r="M650" s="40">
        <v>0</v>
      </c>
      <c r="N650" s="73"/>
      <c r="O650" s="73"/>
      <c r="P650" s="43">
        <v>0</v>
      </c>
      <c r="Q650" s="44">
        <v>0</v>
      </c>
      <c r="R650" s="44">
        <v>0</v>
      </c>
      <c r="S650" s="45">
        <v>6000000</v>
      </c>
      <c r="T650" s="46">
        <v>6000000</v>
      </c>
      <c r="U650" s="47">
        <v>4457400.5999999996</v>
      </c>
      <c r="V650" s="74">
        <v>0</v>
      </c>
      <c r="W650" s="74"/>
      <c r="X650" s="7" t="s">
        <v>0</v>
      </c>
    </row>
    <row r="651" spans="1:24" ht="12" customHeight="1" x14ac:dyDescent="0.2">
      <c r="A651" s="8"/>
      <c r="B651" s="71" t="s">
        <v>18</v>
      </c>
      <c r="C651" s="71"/>
      <c r="D651" s="71"/>
      <c r="E651" s="71"/>
      <c r="F651" s="71"/>
      <c r="G651" s="71"/>
      <c r="H651" s="71"/>
      <c r="I651" s="72"/>
      <c r="J651" s="41">
        <v>11</v>
      </c>
      <c r="K651" s="41">
        <v>5</v>
      </c>
      <c r="L651" s="42" t="s">
        <v>8</v>
      </c>
      <c r="M651" s="40">
        <v>200</v>
      </c>
      <c r="N651" s="73"/>
      <c r="O651" s="73"/>
      <c r="P651" s="43">
        <v>0</v>
      </c>
      <c r="Q651" s="44">
        <v>0</v>
      </c>
      <c r="R651" s="44">
        <v>0</v>
      </c>
      <c r="S651" s="45">
        <v>6000000</v>
      </c>
      <c r="T651" s="46">
        <v>6000000</v>
      </c>
      <c r="U651" s="47">
        <v>4457400.5999999996</v>
      </c>
      <c r="V651" s="74">
        <v>0</v>
      </c>
      <c r="W651" s="74"/>
      <c r="X651" s="7" t="s">
        <v>0</v>
      </c>
    </row>
    <row r="652" spans="1:24" ht="21" customHeight="1" x14ac:dyDescent="0.2">
      <c r="A652" s="8"/>
      <c r="B652" s="71" t="s">
        <v>17</v>
      </c>
      <c r="C652" s="71"/>
      <c r="D652" s="71"/>
      <c r="E652" s="71"/>
      <c r="F652" s="71"/>
      <c r="G652" s="71"/>
      <c r="H652" s="71"/>
      <c r="I652" s="72"/>
      <c r="J652" s="41">
        <v>11</v>
      </c>
      <c r="K652" s="41">
        <v>5</v>
      </c>
      <c r="L652" s="42" t="s">
        <v>8</v>
      </c>
      <c r="M652" s="40">
        <v>240</v>
      </c>
      <c r="N652" s="73"/>
      <c r="O652" s="73"/>
      <c r="P652" s="43">
        <v>0</v>
      </c>
      <c r="Q652" s="44">
        <v>0</v>
      </c>
      <c r="R652" s="44">
        <v>0</v>
      </c>
      <c r="S652" s="45">
        <v>6000000</v>
      </c>
      <c r="T652" s="46">
        <v>6000000</v>
      </c>
      <c r="U652" s="47">
        <v>4457400.5999999996</v>
      </c>
      <c r="V652" s="74">
        <v>0</v>
      </c>
      <c r="W652" s="74"/>
      <c r="X652" s="7" t="s">
        <v>0</v>
      </c>
    </row>
    <row r="653" spans="1:24" ht="40.15" customHeight="1" x14ac:dyDescent="0.2">
      <c r="A653" s="8"/>
      <c r="B653" s="71" t="s">
        <v>29</v>
      </c>
      <c r="C653" s="71"/>
      <c r="D653" s="71"/>
      <c r="E653" s="71"/>
      <c r="F653" s="71"/>
      <c r="G653" s="71"/>
      <c r="H653" s="71"/>
      <c r="I653" s="72"/>
      <c r="J653" s="41">
        <v>11</v>
      </c>
      <c r="K653" s="41">
        <v>5</v>
      </c>
      <c r="L653" s="42" t="s">
        <v>28</v>
      </c>
      <c r="M653" s="40">
        <v>0</v>
      </c>
      <c r="N653" s="73"/>
      <c r="O653" s="73"/>
      <c r="P653" s="43">
        <v>0</v>
      </c>
      <c r="Q653" s="44">
        <v>0</v>
      </c>
      <c r="R653" s="44">
        <v>2799888</v>
      </c>
      <c r="S653" s="45">
        <v>1000112</v>
      </c>
      <c r="T653" s="46">
        <v>3800000</v>
      </c>
      <c r="U653" s="47">
        <v>3800000</v>
      </c>
      <c r="V653" s="74">
        <v>0</v>
      </c>
      <c r="W653" s="74"/>
      <c r="X653" s="7" t="s">
        <v>0</v>
      </c>
    </row>
    <row r="654" spans="1:24" ht="14.45" customHeight="1" x14ac:dyDescent="0.2">
      <c r="A654" s="8"/>
      <c r="B654" s="71" t="s">
        <v>18</v>
      </c>
      <c r="C654" s="71"/>
      <c r="D654" s="71"/>
      <c r="E654" s="71"/>
      <c r="F654" s="71"/>
      <c r="G654" s="71"/>
      <c r="H654" s="71"/>
      <c r="I654" s="72"/>
      <c r="J654" s="41">
        <v>11</v>
      </c>
      <c r="K654" s="41">
        <v>5</v>
      </c>
      <c r="L654" s="42" t="s">
        <v>28</v>
      </c>
      <c r="M654" s="40">
        <v>200</v>
      </c>
      <c r="N654" s="73"/>
      <c r="O654" s="73"/>
      <c r="P654" s="43">
        <v>0</v>
      </c>
      <c r="Q654" s="44">
        <v>0</v>
      </c>
      <c r="R654" s="44">
        <v>2799888</v>
      </c>
      <c r="S654" s="45">
        <v>1000112</v>
      </c>
      <c r="T654" s="46">
        <v>3800000</v>
      </c>
      <c r="U654" s="47">
        <v>3800000</v>
      </c>
      <c r="V654" s="74">
        <v>0</v>
      </c>
      <c r="W654" s="74"/>
      <c r="X654" s="7" t="s">
        <v>0</v>
      </c>
    </row>
    <row r="655" spans="1:24" ht="19.899999999999999" customHeight="1" x14ac:dyDescent="0.2">
      <c r="A655" s="8"/>
      <c r="B655" s="71" t="s">
        <v>17</v>
      </c>
      <c r="C655" s="71"/>
      <c r="D655" s="71"/>
      <c r="E655" s="71"/>
      <c r="F655" s="71"/>
      <c r="G655" s="71"/>
      <c r="H655" s="71"/>
      <c r="I655" s="72"/>
      <c r="J655" s="41">
        <v>11</v>
      </c>
      <c r="K655" s="41">
        <v>5</v>
      </c>
      <c r="L655" s="42" t="s">
        <v>28</v>
      </c>
      <c r="M655" s="40">
        <v>240</v>
      </c>
      <c r="N655" s="73"/>
      <c r="O655" s="73"/>
      <c r="P655" s="43">
        <v>0</v>
      </c>
      <c r="Q655" s="44">
        <v>0</v>
      </c>
      <c r="R655" s="44">
        <v>2799888</v>
      </c>
      <c r="S655" s="45">
        <v>1000112</v>
      </c>
      <c r="T655" s="46">
        <v>3800000</v>
      </c>
      <c r="U655" s="47">
        <v>3800000</v>
      </c>
      <c r="V655" s="74">
        <v>0</v>
      </c>
      <c r="W655" s="74"/>
      <c r="X655" s="7" t="s">
        <v>0</v>
      </c>
    </row>
    <row r="656" spans="1:24" ht="10.9" customHeight="1" x14ac:dyDescent="0.2">
      <c r="A656" s="8"/>
      <c r="B656" s="71" t="s">
        <v>27</v>
      </c>
      <c r="C656" s="71"/>
      <c r="D656" s="71"/>
      <c r="E656" s="71"/>
      <c r="F656" s="71"/>
      <c r="G656" s="71"/>
      <c r="H656" s="71"/>
      <c r="I656" s="72"/>
      <c r="J656" s="41">
        <v>11</v>
      </c>
      <c r="K656" s="41">
        <v>5</v>
      </c>
      <c r="L656" s="42" t="s">
        <v>20</v>
      </c>
      <c r="M656" s="40">
        <v>0</v>
      </c>
      <c r="N656" s="73"/>
      <c r="O656" s="73"/>
      <c r="P656" s="43">
        <v>0</v>
      </c>
      <c r="Q656" s="44">
        <v>416048.44</v>
      </c>
      <c r="R656" s="44">
        <v>1381213.18</v>
      </c>
      <c r="S656" s="45">
        <v>13459007.98</v>
      </c>
      <c r="T656" s="46">
        <v>15256269.6</v>
      </c>
      <c r="U656" s="47">
        <v>4356949.88</v>
      </c>
      <c r="V656" s="74">
        <v>0</v>
      </c>
      <c r="W656" s="74"/>
      <c r="X656" s="7" t="s">
        <v>0</v>
      </c>
    </row>
    <row r="657" spans="1:24" ht="30" customHeight="1" x14ac:dyDescent="0.2">
      <c r="A657" s="8"/>
      <c r="B657" s="71" t="s">
        <v>26</v>
      </c>
      <c r="C657" s="71"/>
      <c r="D657" s="71"/>
      <c r="E657" s="71"/>
      <c r="F657" s="71"/>
      <c r="G657" s="71"/>
      <c r="H657" s="71"/>
      <c r="I657" s="72"/>
      <c r="J657" s="41">
        <v>11</v>
      </c>
      <c r="K657" s="41">
        <v>5</v>
      </c>
      <c r="L657" s="42" t="s">
        <v>20</v>
      </c>
      <c r="M657" s="40">
        <v>100</v>
      </c>
      <c r="N657" s="73"/>
      <c r="O657" s="73"/>
      <c r="P657" s="43">
        <v>0</v>
      </c>
      <c r="Q657" s="44">
        <v>0</v>
      </c>
      <c r="R657" s="44">
        <v>925569.52</v>
      </c>
      <c r="S657" s="45">
        <v>8196887.3499999996</v>
      </c>
      <c r="T657" s="46">
        <v>9122456.8699999992</v>
      </c>
      <c r="U657" s="47">
        <v>3061330.48</v>
      </c>
      <c r="V657" s="74">
        <v>0</v>
      </c>
      <c r="W657" s="74"/>
      <c r="X657" s="7" t="s">
        <v>0</v>
      </c>
    </row>
    <row r="658" spans="1:24" ht="10.9" customHeight="1" x14ac:dyDescent="0.2">
      <c r="A658" s="8"/>
      <c r="B658" s="71" t="s">
        <v>25</v>
      </c>
      <c r="C658" s="71"/>
      <c r="D658" s="71"/>
      <c r="E658" s="71"/>
      <c r="F658" s="71"/>
      <c r="G658" s="71"/>
      <c r="H658" s="71"/>
      <c r="I658" s="72"/>
      <c r="J658" s="41">
        <v>11</v>
      </c>
      <c r="K658" s="41">
        <v>5</v>
      </c>
      <c r="L658" s="42" t="s">
        <v>20</v>
      </c>
      <c r="M658" s="40">
        <v>110</v>
      </c>
      <c r="N658" s="73"/>
      <c r="O658" s="73"/>
      <c r="P658" s="43">
        <v>0</v>
      </c>
      <c r="Q658" s="44">
        <v>0</v>
      </c>
      <c r="R658" s="44">
        <v>925569.52</v>
      </c>
      <c r="S658" s="45">
        <v>8196887.3499999996</v>
      </c>
      <c r="T658" s="46">
        <v>9122456.8699999992</v>
      </c>
      <c r="U658" s="47">
        <v>3061330.48</v>
      </c>
      <c r="V658" s="74">
        <v>0</v>
      </c>
      <c r="W658" s="74"/>
      <c r="X658" s="7" t="s">
        <v>0</v>
      </c>
    </row>
    <row r="659" spans="1:24" ht="13.15" customHeight="1" x14ac:dyDescent="0.2">
      <c r="A659" s="8"/>
      <c r="B659" s="71" t="s">
        <v>18</v>
      </c>
      <c r="C659" s="71"/>
      <c r="D659" s="71"/>
      <c r="E659" s="71"/>
      <c r="F659" s="71"/>
      <c r="G659" s="71"/>
      <c r="H659" s="71"/>
      <c r="I659" s="72"/>
      <c r="J659" s="41">
        <v>11</v>
      </c>
      <c r="K659" s="41">
        <v>5</v>
      </c>
      <c r="L659" s="42" t="s">
        <v>20</v>
      </c>
      <c r="M659" s="40">
        <v>200</v>
      </c>
      <c r="N659" s="73"/>
      <c r="O659" s="73"/>
      <c r="P659" s="43">
        <v>0</v>
      </c>
      <c r="Q659" s="44">
        <v>416048.44</v>
      </c>
      <c r="R659" s="44">
        <v>455643.66</v>
      </c>
      <c r="S659" s="45">
        <v>2936820.63</v>
      </c>
      <c r="T659" s="46">
        <v>3808512.73</v>
      </c>
      <c r="U659" s="47">
        <v>1295619.3999999999</v>
      </c>
      <c r="V659" s="74">
        <v>0</v>
      </c>
      <c r="W659" s="74"/>
      <c r="X659" s="7" t="s">
        <v>0</v>
      </c>
    </row>
    <row r="660" spans="1:24" ht="19.899999999999999" customHeight="1" x14ac:dyDescent="0.2">
      <c r="A660" s="8"/>
      <c r="B660" s="71" t="s">
        <v>17</v>
      </c>
      <c r="C660" s="71"/>
      <c r="D660" s="71"/>
      <c r="E660" s="71"/>
      <c r="F660" s="71"/>
      <c r="G660" s="71"/>
      <c r="H660" s="71"/>
      <c r="I660" s="72"/>
      <c r="J660" s="41">
        <v>11</v>
      </c>
      <c r="K660" s="41">
        <v>5</v>
      </c>
      <c r="L660" s="42" t="s">
        <v>20</v>
      </c>
      <c r="M660" s="40">
        <v>240</v>
      </c>
      <c r="N660" s="73"/>
      <c r="O660" s="73"/>
      <c r="P660" s="43">
        <v>0</v>
      </c>
      <c r="Q660" s="44">
        <v>416048.44</v>
      </c>
      <c r="R660" s="44">
        <v>455643.66</v>
      </c>
      <c r="S660" s="45">
        <v>2936820.63</v>
      </c>
      <c r="T660" s="46">
        <v>3808512.73</v>
      </c>
      <c r="U660" s="47">
        <v>1295619.3999999999</v>
      </c>
      <c r="V660" s="74">
        <v>0</v>
      </c>
      <c r="W660" s="74"/>
      <c r="X660" s="7" t="s">
        <v>0</v>
      </c>
    </row>
    <row r="661" spans="1:24" ht="12.75" customHeight="1" x14ac:dyDescent="0.2">
      <c r="A661" s="8"/>
      <c r="B661" s="71" t="s">
        <v>22</v>
      </c>
      <c r="C661" s="71"/>
      <c r="D661" s="71"/>
      <c r="E661" s="71"/>
      <c r="F661" s="71"/>
      <c r="G661" s="71"/>
      <c r="H661" s="71"/>
      <c r="I661" s="72"/>
      <c r="J661" s="41">
        <v>11</v>
      </c>
      <c r="K661" s="41">
        <v>5</v>
      </c>
      <c r="L661" s="42" t="s">
        <v>20</v>
      </c>
      <c r="M661" s="40">
        <v>800</v>
      </c>
      <c r="N661" s="73"/>
      <c r="O661" s="73"/>
      <c r="P661" s="43">
        <v>0</v>
      </c>
      <c r="Q661" s="44">
        <v>0</v>
      </c>
      <c r="R661" s="44">
        <v>0</v>
      </c>
      <c r="S661" s="45">
        <v>2325300</v>
      </c>
      <c r="T661" s="46">
        <v>2325300</v>
      </c>
      <c r="U661" s="47">
        <v>0</v>
      </c>
      <c r="V661" s="74">
        <v>0</v>
      </c>
      <c r="W661" s="74"/>
      <c r="X661" s="7" t="s">
        <v>0</v>
      </c>
    </row>
    <row r="662" spans="1:24" ht="9.6" customHeight="1" x14ac:dyDescent="0.2">
      <c r="A662" s="8"/>
      <c r="B662" s="71" t="s">
        <v>21</v>
      </c>
      <c r="C662" s="71"/>
      <c r="D662" s="71"/>
      <c r="E662" s="71"/>
      <c r="F662" s="71"/>
      <c r="G662" s="71"/>
      <c r="H662" s="71"/>
      <c r="I662" s="72"/>
      <c r="J662" s="41">
        <v>11</v>
      </c>
      <c r="K662" s="41">
        <v>5</v>
      </c>
      <c r="L662" s="42" t="s">
        <v>20</v>
      </c>
      <c r="M662" s="40">
        <v>850</v>
      </c>
      <c r="N662" s="73"/>
      <c r="O662" s="73"/>
      <c r="P662" s="43">
        <v>0</v>
      </c>
      <c r="Q662" s="44">
        <v>0</v>
      </c>
      <c r="R662" s="44">
        <v>0</v>
      </c>
      <c r="S662" s="45">
        <v>2325300</v>
      </c>
      <c r="T662" s="46">
        <v>2325300</v>
      </c>
      <c r="U662" s="47">
        <v>0</v>
      </c>
      <c r="V662" s="74">
        <v>0</v>
      </c>
      <c r="W662" s="74"/>
      <c r="X662" s="7" t="s">
        <v>0</v>
      </c>
    </row>
    <row r="663" spans="1:24" ht="44.45" customHeight="1" x14ac:dyDescent="0.2">
      <c r="A663" s="8"/>
      <c r="B663" s="71" t="s">
        <v>19</v>
      </c>
      <c r="C663" s="71"/>
      <c r="D663" s="71"/>
      <c r="E663" s="71"/>
      <c r="F663" s="71"/>
      <c r="G663" s="71"/>
      <c r="H663" s="71"/>
      <c r="I663" s="72"/>
      <c r="J663" s="41">
        <v>11</v>
      </c>
      <c r="K663" s="41">
        <v>5</v>
      </c>
      <c r="L663" s="42" t="s">
        <v>16</v>
      </c>
      <c r="M663" s="40">
        <v>0</v>
      </c>
      <c r="N663" s="73"/>
      <c r="O663" s="73"/>
      <c r="P663" s="43">
        <v>0</v>
      </c>
      <c r="Q663" s="44">
        <v>0</v>
      </c>
      <c r="R663" s="44">
        <v>200000</v>
      </c>
      <c r="S663" s="45">
        <v>0</v>
      </c>
      <c r="T663" s="46">
        <v>200000</v>
      </c>
      <c r="U663" s="47">
        <v>200000</v>
      </c>
      <c r="V663" s="74">
        <v>0</v>
      </c>
      <c r="W663" s="74"/>
      <c r="X663" s="7" t="s">
        <v>0</v>
      </c>
    </row>
    <row r="664" spans="1:24" ht="13.15" customHeight="1" x14ac:dyDescent="0.2">
      <c r="A664" s="8"/>
      <c r="B664" s="71" t="s">
        <v>18</v>
      </c>
      <c r="C664" s="71"/>
      <c r="D664" s="71"/>
      <c r="E664" s="71"/>
      <c r="F664" s="71"/>
      <c r="G664" s="71"/>
      <c r="H664" s="71"/>
      <c r="I664" s="72"/>
      <c r="J664" s="41">
        <v>11</v>
      </c>
      <c r="K664" s="41">
        <v>5</v>
      </c>
      <c r="L664" s="42" t="s">
        <v>16</v>
      </c>
      <c r="M664" s="40">
        <v>200</v>
      </c>
      <c r="N664" s="73"/>
      <c r="O664" s="73"/>
      <c r="P664" s="43">
        <v>0</v>
      </c>
      <c r="Q664" s="44">
        <v>0</v>
      </c>
      <c r="R664" s="44">
        <v>200000</v>
      </c>
      <c r="S664" s="45">
        <v>0</v>
      </c>
      <c r="T664" s="46">
        <v>200000</v>
      </c>
      <c r="U664" s="47">
        <v>200000</v>
      </c>
      <c r="V664" s="74">
        <v>0</v>
      </c>
      <c r="W664" s="74"/>
      <c r="X664" s="7" t="s">
        <v>0</v>
      </c>
    </row>
    <row r="665" spans="1:24" ht="23.45" customHeight="1" x14ac:dyDescent="0.2">
      <c r="A665" s="8"/>
      <c r="B665" s="71" t="s">
        <v>17</v>
      </c>
      <c r="C665" s="71"/>
      <c r="D665" s="71"/>
      <c r="E665" s="71"/>
      <c r="F665" s="71"/>
      <c r="G665" s="71"/>
      <c r="H665" s="71"/>
      <c r="I665" s="72"/>
      <c r="J665" s="41">
        <v>11</v>
      </c>
      <c r="K665" s="41">
        <v>5</v>
      </c>
      <c r="L665" s="42" t="s">
        <v>16</v>
      </c>
      <c r="M665" s="40">
        <v>240</v>
      </c>
      <c r="N665" s="73"/>
      <c r="O665" s="73"/>
      <c r="P665" s="43">
        <v>0</v>
      </c>
      <c r="Q665" s="44">
        <v>0</v>
      </c>
      <c r="R665" s="44">
        <v>200000</v>
      </c>
      <c r="S665" s="45">
        <v>0</v>
      </c>
      <c r="T665" s="46">
        <v>200000</v>
      </c>
      <c r="U665" s="47">
        <v>200000</v>
      </c>
      <c r="V665" s="74">
        <v>0</v>
      </c>
      <c r="W665" s="74"/>
      <c r="X665" s="7" t="s">
        <v>0</v>
      </c>
    </row>
    <row r="666" spans="1:24" ht="22.15" customHeight="1" x14ac:dyDescent="0.2">
      <c r="A666" s="8"/>
      <c r="B666" s="71" t="s">
        <v>15</v>
      </c>
      <c r="C666" s="71"/>
      <c r="D666" s="71"/>
      <c r="E666" s="71"/>
      <c r="F666" s="71"/>
      <c r="G666" s="71"/>
      <c r="H666" s="71"/>
      <c r="I666" s="72"/>
      <c r="J666" s="41">
        <v>14</v>
      </c>
      <c r="K666" s="41">
        <v>0</v>
      </c>
      <c r="L666" s="42">
        <v>0</v>
      </c>
      <c r="M666" s="40">
        <v>0</v>
      </c>
      <c r="N666" s="73"/>
      <c r="O666" s="73"/>
      <c r="P666" s="43">
        <v>19708818</v>
      </c>
      <c r="Q666" s="44">
        <v>19104487</v>
      </c>
      <c r="R666" s="44">
        <v>23508138</v>
      </c>
      <c r="S666" s="45">
        <v>19707504</v>
      </c>
      <c r="T666" s="46">
        <v>82028947</v>
      </c>
      <c r="U666" s="47">
        <v>82028946.069999993</v>
      </c>
      <c r="V666" s="74">
        <v>0</v>
      </c>
      <c r="W666" s="74"/>
      <c r="X666" s="7" t="s">
        <v>0</v>
      </c>
    </row>
    <row r="667" spans="1:24" ht="20.45" customHeight="1" x14ac:dyDescent="0.2">
      <c r="A667" s="8"/>
      <c r="B667" s="71" t="s">
        <v>14</v>
      </c>
      <c r="C667" s="71"/>
      <c r="D667" s="71"/>
      <c r="E667" s="71"/>
      <c r="F667" s="71"/>
      <c r="G667" s="71"/>
      <c r="H667" s="71"/>
      <c r="I667" s="72"/>
      <c r="J667" s="41">
        <v>14</v>
      </c>
      <c r="K667" s="41">
        <v>1</v>
      </c>
      <c r="L667" s="42">
        <v>0</v>
      </c>
      <c r="M667" s="40">
        <v>0</v>
      </c>
      <c r="N667" s="73"/>
      <c r="O667" s="73"/>
      <c r="P667" s="43">
        <v>19708818</v>
      </c>
      <c r="Q667" s="44">
        <v>17812212</v>
      </c>
      <c r="R667" s="44">
        <v>21761466</v>
      </c>
      <c r="S667" s="45">
        <v>19707504</v>
      </c>
      <c r="T667" s="46">
        <v>78990000</v>
      </c>
      <c r="U667" s="47">
        <v>78990000</v>
      </c>
      <c r="V667" s="74">
        <v>0</v>
      </c>
      <c r="W667" s="74"/>
      <c r="X667" s="7" t="s">
        <v>0</v>
      </c>
    </row>
    <row r="668" spans="1:24" ht="22.15" customHeight="1" x14ac:dyDescent="0.2">
      <c r="A668" s="8"/>
      <c r="B668" s="71" t="s">
        <v>13</v>
      </c>
      <c r="C668" s="71"/>
      <c r="D668" s="71"/>
      <c r="E668" s="71"/>
      <c r="F668" s="71"/>
      <c r="G668" s="71"/>
      <c r="H668" s="71"/>
      <c r="I668" s="72"/>
      <c r="J668" s="41">
        <v>14</v>
      </c>
      <c r="K668" s="41">
        <v>1</v>
      </c>
      <c r="L668" s="42" t="s">
        <v>11</v>
      </c>
      <c r="M668" s="40">
        <v>0</v>
      </c>
      <c r="N668" s="73"/>
      <c r="O668" s="73"/>
      <c r="P668" s="43">
        <v>19708818</v>
      </c>
      <c r="Q668" s="44">
        <v>17812212</v>
      </c>
      <c r="R668" s="44">
        <v>21761466</v>
      </c>
      <c r="S668" s="45">
        <v>19707504</v>
      </c>
      <c r="T668" s="46">
        <v>78990000</v>
      </c>
      <c r="U668" s="47">
        <v>78990000</v>
      </c>
      <c r="V668" s="74">
        <v>0</v>
      </c>
      <c r="W668" s="74"/>
      <c r="X668" s="7" t="s">
        <v>0</v>
      </c>
    </row>
    <row r="669" spans="1:24" ht="12.75" customHeight="1" x14ac:dyDescent="0.2">
      <c r="A669" s="8"/>
      <c r="B669" s="71" t="s">
        <v>6</v>
      </c>
      <c r="C669" s="71"/>
      <c r="D669" s="71"/>
      <c r="E669" s="71"/>
      <c r="F669" s="71"/>
      <c r="G669" s="71"/>
      <c r="H669" s="71"/>
      <c r="I669" s="72"/>
      <c r="J669" s="41">
        <v>14</v>
      </c>
      <c r="K669" s="41">
        <v>1</v>
      </c>
      <c r="L669" s="42" t="s">
        <v>11</v>
      </c>
      <c r="M669" s="40">
        <v>500</v>
      </c>
      <c r="N669" s="73"/>
      <c r="O669" s="73"/>
      <c r="P669" s="43">
        <v>19708818</v>
      </c>
      <c r="Q669" s="44">
        <v>17812212</v>
      </c>
      <c r="R669" s="44">
        <v>21761466</v>
      </c>
      <c r="S669" s="45">
        <v>19707504</v>
      </c>
      <c r="T669" s="46">
        <v>78990000</v>
      </c>
      <c r="U669" s="47">
        <v>78990000</v>
      </c>
      <c r="V669" s="74">
        <v>0</v>
      </c>
      <c r="W669" s="74"/>
      <c r="X669" s="7" t="s">
        <v>0</v>
      </c>
    </row>
    <row r="670" spans="1:24" ht="12.75" customHeight="1" x14ac:dyDescent="0.2">
      <c r="A670" s="8"/>
      <c r="B670" s="71" t="s">
        <v>12</v>
      </c>
      <c r="C670" s="71"/>
      <c r="D670" s="71"/>
      <c r="E670" s="71"/>
      <c r="F670" s="71"/>
      <c r="G670" s="71"/>
      <c r="H670" s="71"/>
      <c r="I670" s="72"/>
      <c r="J670" s="41">
        <v>14</v>
      </c>
      <c r="K670" s="41">
        <v>1</v>
      </c>
      <c r="L670" s="42" t="s">
        <v>11</v>
      </c>
      <c r="M670" s="40">
        <v>510</v>
      </c>
      <c r="N670" s="73"/>
      <c r="O670" s="73"/>
      <c r="P670" s="43">
        <v>19708818</v>
      </c>
      <c r="Q670" s="44">
        <v>17812212</v>
      </c>
      <c r="R670" s="44">
        <v>21761466</v>
      </c>
      <c r="S670" s="45">
        <v>19707504</v>
      </c>
      <c r="T670" s="46">
        <v>78990000</v>
      </c>
      <c r="U670" s="47">
        <v>78990000</v>
      </c>
      <c r="V670" s="74">
        <v>0</v>
      </c>
      <c r="W670" s="74"/>
      <c r="X670" s="7" t="s">
        <v>0</v>
      </c>
    </row>
    <row r="671" spans="1:24" ht="9.6" customHeight="1" x14ac:dyDescent="0.2">
      <c r="A671" s="8"/>
      <c r="B671" s="71" t="s">
        <v>10</v>
      </c>
      <c r="C671" s="71"/>
      <c r="D671" s="71"/>
      <c r="E671" s="71"/>
      <c r="F671" s="71"/>
      <c r="G671" s="71"/>
      <c r="H671" s="71"/>
      <c r="I671" s="72"/>
      <c r="J671" s="41">
        <v>14</v>
      </c>
      <c r="K671" s="41">
        <v>3</v>
      </c>
      <c r="L671" s="42">
        <v>0</v>
      </c>
      <c r="M671" s="40">
        <v>0</v>
      </c>
      <c r="N671" s="73"/>
      <c r="O671" s="73"/>
      <c r="P671" s="43">
        <v>0</v>
      </c>
      <c r="Q671" s="44">
        <v>1292275</v>
      </c>
      <c r="R671" s="44">
        <v>1746672</v>
      </c>
      <c r="S671" s="45">
        <v>0</v>
      </c>
      <c r="T671" s="46">
        <v>3038947</v>
      </c>
      <c r="U671" s="47">
        <v>3038946.07</v>
      </c>
      <c r="V671" s="74">
        <v>0</v>
      </c>
      <c r="W671" s="74"/>
      <c r="X671" s="7" t="s">
        <v>0</v>
      </c>
    </row>
    <row r="672" spans="1:24" ht="33.6" customHeight="1" x14ac:dyDescent="0.2">
      <c r="A672" s="8"/>
      <c r="B672" s="71" t="s">
        <v>9</v>
      </c>
      <c r="C672" s="71"/>
      <c r="D672" s="71"/>
      <c r="E672" s="71"/>
      <c r="F672" s="71"/>
      <c r="G672" s="71"/>
      <c r="H672" s="71"/>
      <c r="I672" s="72"/>
      <c r="J672" s="41">
        <v>14</v>
      </c>
      <c r="K672" s="41">
        <v>3</v>
      </c>
      <c r="L672" s="42" t="s">
        <v>8</v>
      </c>
      <c r="M672" s="40">
        <v>0</v>
      </c>
      <c r="N672" s="73"/>
      <c r="O672" s="73"/>
      <c r="P672" s="43">
        <v>0</v>
      </c>
      <c r="Q672" s="44">
        <v>1292275</v>
      </c>
      <c r="R672" s="44">
        <v>1591425</v>
      </c>
      <c r="S672" s="45">
        <v>0</v>
      </c>
      <c r="T672" s="46">
        <v>2883700</v>
      </c>
      <c r="U672" s="47">
        <v>2883700</v>
      </c>
      <c r="V672" s="74">
        <v>0</v>
      </c>
      <c r="W672" s="74"/>
      <c r="X672" s="7" t="s">
        <v>0</v>
      </c>
    </row>
    <row r="673" spans="1:24" ht="12.75" customHeight="1" x14ac:dyDescent="0.2">
      <c r="A673" s="8"/>
      <c r="B673" s="71" t="s">
        <v>6</v>
      </c>
      <c r="C673" s="71"/>
      <c r="D673" s="71"/>
      <c r="E673" s="71"/>
      <c r="F673" s="71"/>
      <c r="G673" s="71"/>
      <c r="H673" s="71"/>
      <c r="I673" s="72"/>
      <c r="J673" s="41">
        <v>14</v>
      </c>
      <c r="K673" s="41">
        <v>3</v>
      </c>
      <c r="L673" s="42" t="s">
        <v>8</v>
      </c>
      <c r="M673" s="40">
        <v>500</v>
      </c>
      <c r="N673" s="73"/>
      <c r="O673" s="73"/>
      <c r="P673" s="43">
        <v>0</v>
      </c>
      <c r="Q673" s="44">
        <v>1292275</v>
      </c>
      <c r="R673" s="44">
        <v>1591425</v>
      </c>
      <c r="S673" s="45">
        <v>0</v>
      </c>
      <c r="T673" s="46">
        <v>2883700</v>
      </c>
      <c r="U673" s="47">
        <v>2883700</v>
      </c>
      <c r="V673" s="74">
        <v>0</v>
      </c>
      <c r="W673" s="74"/>
      <c r="X673" s="7" t="s">
        <v>0</v>
      </c>
    </row>
    <row r="674" spans="1:24" ht="12.75" customHeight="1" x14ac:dyDescent="0.2">
      <c r="A674" s="8"/>
      <c r="B674" s="71" t="s">
        <v>5</v>
      </c>
      <c r="C674" s="71"/>
      <c r="D674" s="71"/>
      <c r="E674" s="71"/>
      <c r="F674" s="71"/>
      <c r="G674" s="71"/>
      <c r="H674" s="71"/>
      <c r="I674" s="72"/>
      <c r="J674" s="41">
        <v>14</v>
      </c>
      <c r="K674" s="41">
        <v>3</v>
      </c>
      <c r="L674" s="42" t="s">
        <v>8</v>
      </c>
      <c r="M674" s="40">
        <v>540</v>
      </c>
      <c r="N674" s="73"/>
      <c r="O674" s="73"/>
      <c r="P674" s="43">
        <v>0</v>
      </c>
      <c r="Q674" s="44">
        <v>1292275</v>
      </c>
      <c r="R674" s="44">
        <v>1591425</v>
      </c>
      <c r="S674" s="45">
        <v>0</v>
      </c>
      <c r="T674" s="46">
        <v>2883700</v>
      </c>
      <c r="U674" s="47">
        <v>2883700</v>
      </c>
      <c r="V674" s="74">
        <v>0</v>
      </c>
      <c r="W674" s="74"/>
      <c r="X674" s="7" t="s">
        <v>0</v>
      </c>
    </row>
    <row r="675" spans="1:24" ht="34.9" customHeight="1" x14ac:dyDescent="0.2">
      <c r="A675" s="8"/>
      <c r="B675" s="71" t="s">
        <v>7</v>
      </c>
      <c r="C675" s="71"/>
      <c r="D675" s="71"/>
      <c r="E675" s="71"/>
      <c r="F675" s="71"/>
      <c r="G675" s="71"/>
      <c r="H675" s="71"/>
      <c r="I675" s="72"/>
      <c r="J675" s="41">
        <v>14</v>
      </c>
      <c r="K675" s="41">
        <v>3</v>
      </c>
      <c r="L675" s="42" t="s">
        <v>4</v>
      </c>
      <c r="M675" s="40">
        <v>0</v>
      </c>
      <c r="N675" s="73"/>
      <c r="O675" s="73"/>
      <c r="P675" s="43">
        <v>0</v>
      </c>
      <c r="Q675" s="44">
        <v>0</v>
      </c>
      <c r="R675" s="44">
        <v>155247</v>
      </c>
      <c r="S675" s="45">
        <v>0</v>
      </c>
      <c r="T675" s="46">
        <v>155247</v>
      </c>
      <c r="U675" s="47">
        <v>155246.07</v>
      </c>
      <c r="V675" s="74">
        <v>0</v>
      </c>
      <c r="W675" s="74"/>
      <c r="X675" s="7" t="s">
        <v>0</v>
      </c>
    </row>
    <row r="676" spans="1:24" ht="12.75" customHeight="1" x14ac:dyDescent="0.2">
      <c r="A676" s="8"/>
      <c r="B676" s="71" t="s">
        <v>6</v>
      </c>
      <c r="C676" s="71"/>
      <c r="D676" s="71"/>
      <c r="E676" s="71"/>
      <c r="F676" s="71"/>
      <c r="G676" s="71"/>
      <c r="H676" s="71"/>
      <c r="I676" s="72"/>
      <c r="J676" s="41">
        <v>14</v>
      </c>
      <c r="K676" s="41">
        <v>3</v>
      </c>
      <c r="L676" s="42" t="s">
        <v>4</v>
      </c>
      <c r="M676" s="40">
        <v>500</v>
      </c>
      <c r="N676" s="73"/>
      <c r="O676" s="73"/>
      <c r="P676" s="43">
        <v>0</v>
      </c>
      <c r="Q676" s="44">
        <v>0</v>
      </c>
      <c r="R676" s="44">
        <v>155247</v>
      </c>
      <c r="S676" s="45">
        <v>0</v>
      </c>
      <c r="T676" s="46">
        <v>155247</v>
      </c>
      <c r="U676" s="47">
        <v>155246.07</v>
      </c>
      <c r="V676" s="74">
        <v>0</v>
      </c>
      <c r="W676" s="74"/>
      <c r="X676" s="7" t="s">
        <v>0</v>
      </c>
    </row>
    <row r="677" spans="1:24" ht="12.75" customHeight="1" x14ac:dyDescent="0.2">
      <c r="A677" s="8"/>
      <c r="B677" s="71" t="s">
        <v>5</v>
      </c>
      <c r="C677" s="71"/>
      <c r="D677" s="71"/>
      <c r="E677" s="71"/>
      <c r="F677" s="71"/>
      <c r="G677" s="71"/>
      <c r="H677" s="71"/>
      <c r="I677" s="72"/>
      <c r="J677" s="41">
        <v>14</v>
      </c>
      <c r="K677" s="41">
        <v>3</v>
      </c>
      <c r="L677" s="42" t="s">
        <v>4</v>
      </c>
      <c r="M677" s="40">
        <v>540</v>
      </c>
      <c r="N677" s="73"/>
      <c r="O677" s="73"/>
      <c r="P677" s="43">
        <v>0</v>
      </c>
      <c r="Q677" s="44">
        <v>0</v>
      </c>
      <c r="R677" s="44">
        <v>155247</v>
      </c>
      <c r="S677" s="45">
        <v>0</v>
      </c>
      <c r="T677" s="46">
        <v>155247</v>
      </c>
      <c r="U677" s="47">
        <v>155246.07</v>
      </c>
      <c r="V677" s="74">
        <v>0</v>
      </c>
      <c r="W677" s="74"/>
      <c r="X677" s="7" t="s">
        <v>0</v>
      </c>
    </row>
    <row r="678" spans="1:24" ht="1.5" customHeight="1" thickBot="1" x14ac:dyDescent="0.25">
      <c r="A678" s="2"/>
      <c r="B678" s="48"/>
      <c r="C678" s="48"/>
      <c r="D678" s="48"/>
      <c r="E678" s="48"/>
      <c r="F678" s="48"/>
      <c r="G678" s="48"/>
      <c r="H678" s="48"/>
      <c r="I678" s="48"/>
      <c r="J678" s="48">
        <v>0</v>
      </c>
      <c r="K678" s="48">
        <v>0</v>
      </c>
      <c r="L678" s="48" t="s">
        <v>3</v>
      </c>
      <c r="M678" s="48" t="s">
        <v>2</v>
      </c>
      <c r="N678" s="48"/>
      <c r="O678" s="48"/>
      <c r="P678" s="49">
        <v>208389564.09</v>
      </c>
      <c r="Q678" s="49">
        <v>333372801.56</v>
      </c>
      <c r="R678" s="49">
        <v>382771493.80000001</v>
      </c>
      <c r="S678" s="49">
        <v>699141578.53999996</v>
      </c>
      <c r="T678" s="49">
        <v>1623675437.99</v>
      </c>
      <c r="U678" s="49">
        <v>1494072217.29</v>
      </c>
      <c r="V678" s="6"/>
      <c r="W678" s="6"/>
      <c r="X678" s="5" t="s">
        <v>0</v>
      </c>
    </row>
    <row r="679" spans="1:24" ht="13.9" customHeight="1" thickBot="1" x14ac:dyDescent="0.25">
      <c r="A679" s="2"/>
      <c r="B679" s="91" t="s">
        <v>336</v>
      </c>
      <c r="C679" s="92"/>
      <c r="D679" s="92"/>
      <c r="E679" s="92"/>
      <c r="F679" s="92"/>
      <c r="G679" s="92"/>
      <c r="H679" s="92"/>
      <c r="I679" s="93"/>
      <c r="J679" s="50"/>
      <c r="K679" s="50"/>
      <c r="L679" s="50"/>
      <c r="M679" s="50"/>
      <c r="N679" s="51" t="s">
        <v>1</v>
      </c>
      <c r="O679" s="51"/>
      <c r="P679" s="52">
        <v>208389564.09</v>
      </c>
      <c r="Q679" s="52">
        <v>333372801.56</v>
      </c>
      <c r="R679" s="52">
        <v>382771493.80000001</v>
      </c>
      <c r="S679" s="52">
        <v>699141578.53999996</v>
      </c>
      <c r="T679" s="54">
        <v>1623675437.99</v>
      </c>
      <c r="U679" s="53">
        <v>1494072217.29</v>
      </c>
      <c r="V679" s="4">
        <v>0</v>
      </c>
      <c r="W679" s="4">
        <v>0</v>
      </c>
      <c r="X679" s="3" t="s">
        <v>0</v>
      </c>
    </row>
  </sheetData>
  <mergeCells count="2008">
    <mergeCell ref="B679:I679"/>
    <mergeCell ref="B676:I676"/>
    <mergeCell ref="N676:O676"/>
    <mergeCell ref="V676:W676"/>
    <mergeCell ref="B677:I677"/>
    <mergeCell ref="N677:O677"/>
    <mergeCell ref="V677:W677"/>
    <mergeCell ref="B674:I674"/>
    <mergeCell ref="N674:O674"/>
    <mergeCell ref="V674:W674"/>
    <mergeCell ref="B675:I675"/>
    <mergeCell ref="N675:O675"/>
    <mergeCell ref="V675:W675"/>
    <mergeCell ref="B672:I672"/>
    <mergeCell ref="N672:O672"/>
    <mergeCell ref="V672:W672"/>
    <mergeCell ref="B673:I673"/>
    <mergeCell ref="N673:O673"/>
    <mergeCell ref="V673:W673"/>
    <mergeCell ref="B670:I670"/>
    <mergeCell ref="N670:O670"/>
    <mergeCell ref="V670:W670"/>
    <mergeCell ref="B671:I671"/>
    <mergeCell ref="N671:O671"/>
    <mergeCell ref="V671:W671"/>
    <mergeCell ref="B668:I668"/>
    <mergeCell ref="N668:O668"/>
    <mergeCell ref="V668:W668"/>
    <mergeCell ref="B669:I669"/>
    <mergeCell ref="N669:O669"/>
    <mergeCell ref="V669:W669"/>
    <mergeCell ref="B666:I666"/>
    <mergeCell ref="N666:O666"/>
    <mergeCell ref="V666:W666"/>
    <mergeCell ref="B667:I667"/>
    <mergeCell ref="N667:O667"/>
    <mergeCell ref="V667:W667"/>
    <mergeCell ref="B664:I664"/>
    <mergeCell ref="N664:O664"/>
    <mergeCell ref="V664:W664"/>
    <mergeCell ref="B665:I665"/>
    <mergeCell ref="N665:O665"/>
    <mergeCell ref="V665:W665"/>
    <mergeCell ref="B662:I662"/>
    <mergeCell ref="N662:O662"/>
    <mergeCell ref="V662:W662"/>
    <mergeCell ref="B663:I663"/>
    <mergeCell ref="N663:O663"/>
    <mergeCell ref="V663:W663"/>
    <mergeCell ref="B661:I661"/>
    <mergeCell ref="N661:O661"/>
    <mergeCell ref="V661:W661"/>
    <mergeCell ref="B660:I660"/>
    <mergeCell ref="N660:O660"/>
    <mergeCell ref="V660:W660"/>
    <mergeCell ref="B658:I658"/>
    <mergeCell ref="N658:O658"/>
    <mergeCell ref="V658:W658"/>
    <mergeCell ref="B659:I659"/>
    <mergeCell ref="N659:O659"/>
    <mergeCell ref="V659:W659"/>
    <mergeCell ref="B656:I656"/>
    <mergeCell ref="N656:O656"/>
    <mergeCell ref="V656:W656"/>
    <mergeCell ref="B657:I657"/>
    <mergeCell ref="N657:O657"/>
    <mergeCell ref="V657:W657"/>
    <mergeCell ref="B654:I654"/>
    <mergeCell ref="N654:O654"/>
    <mergeCell ref="V654:W654"/>
    <mergeCell ref="B655:I655"/>
    <mergeCell ref="N655:O655"/>
    <mergeCell ref="V655:W655"/>
    <mergeCell ref="B653:I653"/>
    <mergeCell ref="N653:O653"/>
    <mergeCell ref="V653:W653"/>
    <mergeCell ref="B652:I652"/>
    <mergeCell ref="N652:O652"/>
    <mergeCell ref="V652:W652"/>
    <mergeCell ref="B650:I650"/>
    <mergeCell ref="N650:O650"/>
    <mergeCell ref="V650:W650"/>
    <mergeCell ref="B651:I651"/>
    <mergeCell ref="N651:O651"/>
    <mergeCell ref="V651:W651"/>
    <mergeCell ref="B648:I648"/>
    <mergeCell ref="N648:O648"/>
    <mergeCell ref="V648:W648"/>
    <mergeCell ref="B649:I649"/>
    <mergeCell ref="N649:O649"/>
    <mergeCell ref="V649:W649"/>
    <mergeCell ref="B646:I646"/>
    <mergeCell ref="N646:O646"/>
    <mergeCell ref="V646:W646"/>
    <mergeCell ref="B647:I647"/>
    <mergeCell ref="N647:O647"/>
    <mergeCell ref="V647:W647"/>
    <mergeCell ref="B644:I644"/>
    <mergeCell ref="N644:O644"/>
    <mergeCell ref="V644:W644"/>
    <mergeCell ref="B645:I645"/>
    <mergeCell ref="N645:O645"/>
    <mergeCell ref="V645:W645"/>
    <mergeCell ref="B642:I642"/>
    <mergeCell ref="N642:O642"/>
    <mergeCell ref="V642:W642"/>
    <mergeCell ref="B643:I643"/>
    <mergeCell ref="N643:O643"/>
    <mergeCell ref="V643:W643"/>
    <mergeCell ref="B640:I640"/>
    <mergeCell ref="N640:O640"/>
    <mergeCell ref="V640:W640"/>
    <mergeCell ref="B641:I641"/>
    <mergeCell ref="N641:O641"/>
    <mergeCell ref="V641:W641"/>
    <mergeCell ref="B638:I638"/>
    <mergeCell ref="N638:O638"/>
    <mergeCell ref="V638:W638"/>
    <mergeCell ref="B639:I639"/>
    <mergeCell ref="N639:O639"/>
    <mergeCell ref="V639:W639"/>
    <mergeCell ref="B636:I636"/>
    <mergeCell ref="N636:O636"/>
    <mergeCell ref="V636:W636"/>
    <mergeCell ref="B637:I637"/>
    <mergeCell ref="N637:O637"/>
    <mergeCell ref="V637:W637"/>
    <mergeCell ref="B634:I634"/>
    <mergeCell ref="N634:O634"/>
    <mergeCell ref="V634:W634"/>
    <mergeCell ref="B635:I635"/>
    <mergeCell ref="N635:O635"/>
    <mergeCell ref="V635:W635"/>
    <mergeCell ref="B632:I632"/>
    <mergeCell ref="N632:O632"/>
    <mergeCell ref="V632:W632"/>
    <mergeCell ref="B633:I633"/>
    <mergeCell ref="N633:O633"/>
    <mergeCell ref="V633:W633"/>
    <mergeCell ref="B630:I630"/>
    <mergeCell ref="N630:O630"/>
    <mergeCell ref="V630:W630"/>
    <mergeCell ref="B631:I631"/>
    <mergeCell ref="N631:O631"/>
    <mergeCell ref="V631:W631"/>
    <mergeCell ref="B628:I628"/>
    <mergeCell ref="N628:O628"/>
    <mergeCell ref="V628:W628"/>
    <mergeCell ref="B629:I629"/>
    <mergeCell ref="N629:O629"/>
    <mergeCell ref="V629:W629"/>
    <mergeCell ref="B626:I626"/>
    <mergeCell ref="N626:O626"/>
    <mergeCell ref="V626:W626"/>
    <mergeCell ref="B627:I627"/>
    <mergeCell ref="N627:O627"/>
    <mergeCell ref="V627:W627"/>
    <mergeCell ref="B624:I624"/>
    <mergeCell ref="N624:O624"/>
    <mergeCell ref="V624:W624"/>
    <mergeCell ref="B625:I625"/>
    <mergeCell ref="N625:O625"/>
    <mergeCell ref="V625:W625"/>
    <mergeCell ref="B622:I622"/>
    <mergeCell ref="N622:O622"/>
    <mergeCell ref="V622:W622"/>
    <mergeCell ref="B623:I623"/>
    <mergeCell ref="N623:O623"/>
    <mergeCell ref="V623:W623"/>
    <mergeCell ref="B620:I620"/>
    <mergeCell ref="N620:O620"/>
    <mergeCell ref="V620:W620"/>
    <mergeCell ref="B621:I621"/>
    <mergeCell ref="N621:O621"/>
    <mergeCell ref="V621:W621"/>
    <mergeCell ref="B618:I618"/>
    <mergeCell ref="N618:O618"/>
    <mergeCell ref="V618:W618"/>
    <mergeCell ref="B619:I619"/>
    <mergeCell ref="N619:O619"/>
    <mergeCell ref="V619:W619"/>
    <mergeCell ref="B616:I616"/>
    <mergeCell ref="N616:O616"/>
    <mergeCell ref="V616:W616"/>
    <mergeCell ref="B617:I617"/>
    <mergeCell ref="N617:O617"/>
    <mergeCell ref="V617:W617"/>
    <mergeCell ref="B614:I614"/>
    <mergeCell ref="N614:O614"/>
    <mergeCell ref="V614:W614"/>
    <mergeCell ref="B615:I615"/>
    <mergeCell ref="N615:O615"/>
    <mergeCell ref="V615:W615"/>
    <mergeCell ref="B612:I612"/>
    <mergeCell ref="N612:O612"/>
    <mergeCell ref="V612:W612"/>
    <mergeCell ref="B613:I613"/>
    <mergeCell ref="N613:O613"/>
    <mergeCell ref="V613:W613"/>
    <mergeCell ref="B611:I611"/>
    <mergeCell ref="N611:O611"/>
    <mergeCell ref="V611:W611"/>
    <mergeCell ref="B609:I609"/>
    <mergeCell ref="N609:O609"/>
    <mergeCell ref="V609:W609"/>
    <mergeCell ref="B610:I610"/>
    <mergeCell ref="N610:O610"/>
    <mergeCell ref="V610:W610"/>
    <mergeCell ref="B607:I607"/>
    <mergeCell ref="N607:O607"/>
    <mergeCell ref="V607:W607"/>
    <mergeCell ref="B608:I608"/>
    <mergeCell ref="N608:O608"/>
    <mergeCell ref="V608:W608"/>
    <mergeCell ref="B605:I605"/>
    <mergeCell ref="N605:O605"/>
    <mergeCell ref="V605:W605"/>
    <mergeCell ref="B606:I606"/>
    <mergeCell ref="N606:O606"/>
    <mergeCell ref="V606:W606"/>
    <mergeCell ref="B604:I604"/>
    <mergeCell ref="N604:O604"/>
    <mergeCell ref="V604:W604"/>
    <mergeCell ref="B602:I602"/>
    <mergeCell ref="N602:O602"/>
    <mergeCell ref="V602:W602"/>
    <mergeCell ref="B603:I603"/>
    <mergeCell ref="N603:O603"/>
    <mergeCell ref="V603:W603"/>
    <mergeCell ref="B600:I600"/>
    <mergeCell ref="N600:O600"/>
    <mergeCell ref="V600:W600"/>
    <mergeCell ref="B601:I601"/>
    <mergeCell ref="N601:O601"/>
    <mergeCell ref="V601:W601"/>
    <mergeCell ref="B598:I598"/>
    <mergeCell ref="N598:O598"/>
    <mergeCell ref="V598:W598"/>
    <mergeCell ref="B599:I599"/>
    <mergeCell ref="N599:O599"/>
    <mergeCell ref="V599:W599"/>
    <mergeCell ref="B597:I597"/>
    <mergeCell ref="N597:O597"/>
    <mergeCell ref="V597:W597"/>
    <mergeCell ref="B595:I595"/>
    <mergeCell ref="N595:O595"/>
    <mergeCell ref="V595:W595"/>
    <mergeCell ref="B596:I596"/>
    <mergeCell ref="N596:O596"/>
    <mergeCell ref="V596:W596"/>
    <mergeCell ref="B593:I593"/>
    <mergeCell ref="N593:O593"/>
    <mergeCell ref="V593:W593"/>
    <mergeCell ref="B594:I594"/>
    <mergeCell ref="N594:O594"/>
    <mergeCell ref="V594:W594"/>
    <mergeCell ref="B591:I591"/>
    <mergeCell ref="N591:O591"/>
    <mergeCell ref="V591:W591"/>
    <mergeCell ref="B592:I592"/>
    <mergeCell ref="N592:O592"/>
    <mergeCell ref="V592:W592"/>
    <mergeCell ref="B589:I589"/>
    <mergeCell ref="N589:O589"/>
    <mergeCell ref="V589:W589"/>
    <mergeCell ref="B590:I590"/>
    <mergeCell ref="N590:O590"/>
    <mergeCell ref="V590:W590"/>
    <mergeCell ref="B587:I587"/>
    <mergeCell ref="N587:O587"/>
    <mergeCell ref="V587:W587"/>
    <mergeCell ref="B588:I588"/>
    <mergeCell ref="N588:O588"/>
    <mergeCell ref="V588:W588"/>
    <mergeCell ref="B586:I586"/>
    <mergeCell ref="N586:O586"/>
    <mergeCell ref="V586:W586"/>
    <mergeCell ref="B584:I584"/>
    <mergeCell ref="N584:O584"/>
    <mergeCell ref="V584:W584"/>
    <mergeCell ref="B585:I585"/>
    <mergeCell ref="N585:O585"/>
    <mergeCell ref="V585:W585"/>
    <mergeCell ref="B582:I582"/>
    <mergeCell ref="N582:O582"/>
    <mergeCell ref="V582:W582"/>
    <mergeCell ref="B583:I583"/>
    <mergeCell ref="N583:O583"/>
    <mergeCell ref="V583:W583"/>
    <mergeCell ref="B580:I580"/>
    <mergeCell ref="N580:O580"/>
    <mergeCell ref="V580:W580"/>
    <mergeCell ref="B581:I581"/>
    <mergeCell ref="N581:O581"/>
    <mergeCell ref="V581:W581"/>
    <mergeCell ref="B578:I578"/>
    <mergeCell ref="N578:O578"/>
    <mergeCell ref="V578:W578"/>
    <mergeCell ref="B579:I579"/>
    <mergeCell ref="N579:O579"/>
    <mergeCell ref="V579:W579"/>
    <mergeCell ref="B576:I576"/>
    <mergeCell ref="N576:O576"/>
    <mergeCell ref="V576:W576"/>
    <mergeCell ref="B577:I577"/>
    <mergeCell ref="N577:O577"/>
    <mergeCell ref="V577:W577"/>
    <mergeCell ref="B574:I574"/>
    <mergeCell ref="N574:O574"/>
    <mergeCell ref="V574:W574"/>
    <mergeCell ref="B575:I575"/>
    <mergeCell ref="N575:O575"/>
    <mergeCell ref="V575:W575"/>
    <mergeCell ref="B572:I572"/>
    <mergeCell ref="N572:O572"/>
    <mergeCell ref="V572:W572"/>
    <mergeCell ref="B573:I573"/>
    <mergeCell ref="N573:O573"/>
    <mergeCell ref="V573:W573"/>
    <mergeCell ref="B570:I570"/>
    <mergeCell ref="N570:O570"/>
    <mergeCell ref="V570:W570"/>
    <mergeCell ref="B571:I571"/>
    <mergeCell ref="N571:O571"/>
    <mergeCell ref="V571:W571"/>
    <mergeCell ref="B568:I568"/>
    <mergeCell ref="N568:O568"/>
    <mergeCell ref="V568:W568"/>
    <mergeCell ref="B569:I569"/>
    <mergeCell ref="N569:O569"/>
    <mergeCell ref="V569:W569"/>
    <mergeCell ref="B566:I566"/>
    <mergeCell ref="N566:O566"/>
    <mergeCell ref="V566:W566"/>
    <mergeCell ref="B567:I567"/>
    <mergeCell ref="N567:O567"/>
    <mergeCell ref="V567:W567"/>
    <mergeCell ref="B564:I564"/>
    <mergeCell ref="N564:O564"/>
    <mergeCell ref="V564:W564"/>
    <mergeCell ref="B565:I565"/>
    <mergeCell ref="N565:O565"/>
    <mergeCell ref="V565:W565"/>
    <mergeCell ref="B562:I562"/>
    <mergeCell ref="N562:O562"/>
    <mergeCell ref="V562:W562"/>
    <mergeCell ref="B563:I563"/>
    <mergeCell ref="N563:O563"/>
    <mergeCell ref="V563:W563"/>
    <mergeCell ref="B560:I560"/>
    <mergeCell ref="N560:O560"/>
    <mergeCell ref="V560:W560"/>
    <mergeCell ref="B561:I561"/>
    <mergeCell ref="N561:O561"/>
    <mergeCell ref="V561:W561"/>
    <mergeCell ref="B558:I558"/>
    <mergeCell ref="N558:O558"/>
    <mergeCell ref="V558:W558"/>
    <mergeCell ref="B559:I559"/>
    <mergeCell ref="N559:O559"/>
    <mergeCell ref="V559:W559"/>
    <mergeCell ref="B556:I556"/>
    <mergeCell ref="N556:O556"/>
    <mergeCell ref="V556:W556"/>
    <mergeCell ref="B557:I557"/>
    <mergeCell ref="N557:O557"/>
    <mergeCell ref="V557:W557"/>
    <mergeCell ref="B554:I554"/>
    <mergeCell ref="N554:O554"/>
    <mergeCell ref="V554:W554"/>
    <mergeCell ref="B555:I555"/>
    <mergeCell ref="N555:O555"/>
    <mergeCell ref="V555:W555"/>
    <mergeCell ref="B552:I552"/>
    <mergeCell ref="N552:O552"/>
    <mergeCell ref="V552:W552"/>
    <mergeCell ref="B553:I553"/>
    <mergeCell ref="N553:O553"/>
    <mergeCell ref="V553:W553"/>
    <mergeCell ref="B550:I550"/>
    <mergeCell ref="N550:O550"/>
    <mergeCell ref="V550:W550"/>
    <mergeCell ref="B551:I551"/>
    <mergeCell ref="N551:O551"/>
    <mergeCell ref="V551:W551"/>
    <mergeCell ref="B548:I548"/>
    <mergeCell ref="N548:O548"/>
    <mergeCell ref="V548:W548"/>
    <mergeCell ref="B549:I549"/>
    <mergeCell ref="N549:O549"/>
    <mergeCell ref="V549:W549"/>
    <mergeCell ref="B547:I547"/>
    <mergeCell ref="N547:O547"/>
    <mergeCell ref="V547:W547"/>
    <mergeCell ref="B545:I545"/>
    <mergeCell ref="N545:O545"/>
    <mergeCell ref="V545:W545"/>
    <mergeCell ref="B546:I546"/>
    <mergeCell ref="N546:O546"/>
    <mergeCell ref="V546:W546"/>
    <mergeCell ref="B543:I543"/>
    <mergeCell ref="N543:O543"/>
    <mergeCell ref="V543:W543"/>
    <mergeCell ref="B544:I544"/>
    <mergeCell ref="N544:O544"/>
    <mergeCell ref="V544:W544"/>
    <mergeCell ref="B541:I541"/>
    <mergeCell ref="N541:O541"/>
    <mergeCell ref="V541:W541"/>
    <mergeCell ref="B542:I542"/>
    <mergeCell ref="N542:O542"/>
    <mergeCell ref="V542:W542"/>
    <mergeCell ref="B539:I539"/>
    <mergeCell ref="N539:O539"/>
    <mergeCell ref="V539:W539"/>
    <mergeCell ref="B540:I540"/>
    <mergeCell ref="N540:O540"/>
    <mergeCell ref="V540:W540"/>
    <mergeCell ref="B537:I537"/>
    <mergeCell ref="N537:O537"/>
    <mergeCell ref="V537:W537"/>
    <mergeCell ref="B538:I538"/>
    <mergeCell ref="N538:O538"/>
    <mergeCell ref="V538:W538"/>
    <mergeCell ref="B535:I535"/>
    <mergeCell ref="N535:O535"/>
    <mergeCell ref="V535:W535"/>
    <mergeCell ref="B536:I536"/>
    <mergeCell ref="N536:O536"/>
    <mergeCell ref="V536:W536"/>
    <mergeCell ref="B533:I533"/>
    <mergeCell ref="N533:O533"/>
    <mergeCell ref="V533:W533"/>
    <mergeCell ref="B534:I534"/>
    <mergeCell ref="N534:O534"/>
    <mergeCell ref="V534:W534"/>
    <mergeCell ref="B531:I531"/>
    <mergeCell ref="N531:O531"/>
    <mergeCell ref="V531:W531"/>
    <mergeCell ref="B532:I532"/>
    <mergeCell ref="N532:O532"/>
    <mergeCell ref="V532:W532"/>
    <mergeCell ref="B529:I529"/>
    <mergeCell ref="N529:O529"/>
    <mergeCell ref="V529:W529"/>
    <mergeCell ref="B530:I530"/>
    <mergeCell ref="N530:O530"/>
    <mergeCell ref="V530:W530"/>
    <mergeCell ref="B527:I527"/>
    <mergeCell ref="N527:O527"/>
    <mergeCell ref="V527:W527"/>
    <mergeCell ref="B528:I528"/>
    <mergeCell ref="N528:O528"/>
    <mergeCell ref="V528:W528"/>
    <mergeCell ref="B525:I525"/>
    <mergeCell ref="N525:O525"/>
    <mergeCell ref="V525:W525"/>
    <mergeCell ref="B526:I526"/>
    <mergeCell ref="N526:O526"/>
    <mergeCell ref="V526:W526"/>
    <mergeCell ref="B523:I523"/>
    <mergeCell ref="N523:O523"/>
    <mergeCell ref="V523:W523"/>
    <mergeCell ref="B524:I524"/>
    <mergeCell ref="N524:O524"/>
    <mergeCell ref="V524:W524"/>
    <mergeCell ref="B521:I521"/>
    <mergeCell ref="N521:O521"/>
    <mergeCell ref="V521:W521"/>
    <mergeCell ref="B522:I522"/>
    <mergeCell ref="N522:O522"/>
    <mergeCell ref="V522:W522"/>
    <mergeCell ref="B519:I519"/>
    <mergeCell ref="N519:O519"/>
    <mergeCell ref="V519:W519"/>
    <mergeCell ref="B520:I520"/>
    <mergeCell ref="N520:O520"/>
    <mergeCell ref="V520:W520"/>
    <mergeCell ref="B517:I517"/>
    <mergeCell ref="N517:O517"/>
    <mergeCell ref="V517:W517"/>
    <mergeCell ref="B518:I518"/>
    <mergeCell ref="N518:O518"/>
    <mergeCell ref="V518:W518"/>
    <mergeCell ref="B515:I515"/>
    <mergeCell ref="N515:O515"/>
    <mergeCell ref="V515:W515"/>
    <mergeCell ref="B516:I516"/>
    <mergeCell ref="N516:O516"/>
    <mergeCell ref="V516:W516"/>
    <mergeCell ref="B513:I513"/>
    <mergeCell ref="N513:O513"/>
    <mergeCell ref="V513:W513"/>
    <mergeCell ref="B514:I514"/>
    <mergeCell ref="N514:O514"/>
    <mergeCell ref="V514:W514"/>
    <mergeCell ref="B511:I511"/>
    <mergeCell ref="N511:O511"/>
    <mergeCell ref="V511:W511"/>
    <mergeCell ref="B512:I512"/>
    <mergeCell ref="N512:O512"/>
    <mergeCell ref="V512:W512"/>
    <mergeCell ref="B509:I509"/>
    <mergeCell ref="N509:O509"/>
    <mergeCell ref="V509:W509"/>
    <mergeCell ref="B510:I510"/>
    <mergeCell ref="N510:O510"/>
    <mergeCell ref="V510:W510"/>
    <mergeCell ref="B507:I507"/>
    <mergeCell ref="N507:O507"/>
    <mergeCell ref="V507:W507"/>
    <mergeCell ref="B508:I508"/>
    <mergeCell ref="N508:O508"/>
    <mergeCell ref="V508:W508"/>
    <mergeCell ref="B505:I505"/>
    <mergeCell ref="N505:O505"/>
    <mergeCell ref="V505:W505"/>
    <mergeCell ref="B506:I506"/>
    <mergeCell ref="N506:O506"/>
    <mergeCell ref="V506:W506"/>
    <mergeCell ref="B504:I504"/>
    <mergeCell ref="N504:O504"/>
    <mergeCell ref="V504:W504"/>
    <mergeCell ref="B502:I502"/>
    <mergeCell ref="N502:O502"/>
    <mergeCell ref="V502:W502"/>
    <mergeCell ref="B503:I503"/>
    <mergeCell ref="N503:O503"/>
    <mergeCell ref="V503:W503"/>
    <mergeCell ref="B500:I500"/>
    <mergeCell ref="N500:O500"/>
    <mergeCell ref="V500:W500"/>
    <mergeCell ref="B501:I501"/>
    <mergeCell ref="N501:O501"/>
    <mergeCell ref="V501:W501"/>
    <mergeCell ref="B498:I498"/>
    <mergeCell ref="N498:O498"/>
    <mergeCell ref="V498:W498"/>
    <mergeCell ref="B499:I499"/>
    <mergeCell ref="N499:O499"/>
    <mergeCell ref="V499:W499"/>
    <mergeCell ref="B496:I496"/>
    <mergeCell ref="N496:O496"/>
    <mergeCell ref="V496:W496"/>
    <mergeCell ref="B497:I497"/>
    <mergeCell ref="N497:O497"/>
    <mergeCell ref="V497:W497"/>
    <mergeCell ref="B494:I494"/>
    <mergeCell ref="N494:O494"/>
    <mergeCell ref="V494:W494"/>
    <mergeCell ref="B495:I495"/>
    <mergeCell ref="N495:O495"/>
    <mergeCell ref="V495:W495"/>
    <mergeCell ref="B492:I492"/>
    <mergeCell ref="N492:O492"/>
    <mergeCell ref="V492:W492"/>
    <mergeCell ref="B493:I493"/>
    <mergeCell ref="N493:O493"/>
    <mergeCell ref="V493:W493"/>
    <mergeCell ref="B490:I490"/>
    <mergeCell ref="N490:O490"/>
    <mergeCell ref="V490:W490"/>
    <mergeCell ref="B491:I491"/>
    <mergeCell ref="N491:O491"/>
    <mergeCell ref="V491:W491"/>
    <mergeCell ref="B488:I488"/>
    <mergeCell ref="N488:O488"/>
    <mergeCell ref="V488:W488"/>
    <mergeCell ref="B489:I489"/>
    <mergeCell ref="N489:O489"/>
    <mergeCell ref="V489:W489"/>
    <mergeCell ref="B486:I486"/>
    <mergeCell ref="N486:O486"/>
    <mergeCell ref="V486:W486"/>
    <mergeCell ref="B487:I487"/>
    <mergeCell ref="N487:O487"/>
    <mergeCell ref="V487:W487"/>
    <mergeCell ref="B484:I484"/>
    <mergeCell ref="N484:O484"/>
    <mergeCell ref="V484:W484"/>
    <mergeCell ref="B485:I485"/>
    <mergeCell ref="N485:O485"/>
    <mergeCell ref="V485:W485"/>
    <mergeCell ref="B482:I482"/>
    <mergeCell ref="N482:O482"/>
    <mergeCell ref="V482:W482"/>
    <mergeCell ref="B483:I483"/>
    <mergeCell ref="N483:O483"/>
    <mergeCell ref="V483:W483"/>
    <mergeCell ref="B480:I480"/>
    <mergeCell ref="N480:O480"/>
    <mergeCell ref="V480:W480"/>
    <mergeCell ref="B481:I481"/>
    <mergeCell ref="N481:O481"/>
    <mergeCell ref="V481:W481"/>
    <mergeCell ref="B478:I478"/>
    <mergeCell ref="N478:O478"/>
    <mergeCell ref="V478:W478"/>
    <mergeCell ref="B479:I479"/>
    <mergeCell ref="N479:O479"/>
    <mergeCell ref="V479:W479"/>
    <mergeCell ref="B476:I476"/>
    <mergeCell ref="N476:O476"/>
    <mergeCell ref="V476:W476"/>
    <mergeCell ref="B477:I477"/>
    <mergeCell ref="N477:O477"/>
    <mergeCell ref="V477:W477"/>
    <mergeCell ref="B474:I474"/>
    <mergeCell ref="N474:O474"/>
    <mergeCell ref="V474:W474"/>
    <mergeCell ref="B475:I475"/>
    <mergeCell ref="N475:O475"/>
    <mergeCell ref="V475:W475"/>
    <mergeCell ref="B472:I472"/>
    <mergeCell ref="N472:O472"/>
    <mergeCell ref="V472:W472"/>
    <mergeCell ref="B473:I473"/>
    <mergeCell ref="N473:O473"/>
    <mergeCell ref="V473:W473"/>
    <mergeCell ref="B470:I470"/>
    <mergeCell ref="N470:O470"/>
    <mergeCell ref="V470:W470"/>
    <mergeCell ref="B471:I471"/>
    <mergeCell ref="N471:O471"/>
    <mergeCell ref="V471:W471"/>
    <mergeCell ref="B468:I468"/>
    <mergeCell ref="N468:O468"/>
    <mergeCell ref="V468:W468"/>
    <mergeCell ref="B469:I469"/>
    <mergeCell ref="N469:O469"/>
    <mergeCell ref="V469:W469"/>
    <mergeCell ref="B466:I466"/>
    <mergeCell ref="N466:O466"/>
    <mergeCell ref="V466:W466"/>
    <mergeCell ref="B467:I467"/>
    <mergeCell ref="N467:O467"/>
    <mergeCell ref="V467:W467"/>
    <mergeCell ref="B464:I464"/>
    <mergeCell ref="N464:O464"/>
    <mergeCell ref="V464:W464"/>
    <mergeCell ref="B465:I465"/>
    <mergeCell ref="N465:O465"/>
    <mergeCell ref="V465:W465"/>
    <mergeCell ref="B462:I462"/>
    <mergeCell ref="N462:O462"/>
    <mergeCell ref="V462:W462"/>
    <mergeCell ref="B463:I463"/>
    <mergeCell ref="N463:O463"/>
    <mergeCell ref="V463:W463"/>
    <mergeCell ref="B460:I460"/>
    <mergeCell ref="N460:O460"/>
    <mergeCell ref="V460:W460"/>
    <mergeCell ref="B461:I461"/>
    <mergeCell ref="N461:O461"/>
    <mergeCell ref="V461:W461"/>
    <mergeCell ref="B458:I458"/>
    <mergeCell ref="N458:O458"/>
    <mergeCell ref="V458:W458"/>
    <mergeCell ref="B459:I459"/>
    <mergeCell ref="N459:O459"/>
    <mergeCell ref="V459:W459"/>
    <mergeCell ref="B456:I456"/>
    <mergeCell ref="N456:O456"/>
    <mergeCell ref="V456:W456"/>
    <mergeCell ref="B457:I457"/>
    <mergeCell ref="N457:O457"/>
    <mergeCell ref="V457:W457"/>
    <mergeCell ref="B455:I455"/>
    <mergeCell ref="N455:O455"/>
    <mergeCell ref="V455:W455"/>
    <mergeCell ref="B453:I453"/>
    <mergeCell ref="N453:O453"/>
    <mergeCell ref="V453:W453"/>
    <mergeCell ref="B454:I454"/>
    <mergeCell ref="N454:O454"/>
    <mergeCell ref="V454:W454"/>
    <mergeCell ref="B451:I451"/>
    <mergeCell ref="N451:O451"/>
    <mergeCell ref="V451:W451"/>
    <mergeCell ref="B452:I452"/>
    <mergeCell ref="N452:O452"/>
    <mergeCell ref="V452:W452"/>
    <mergeCell ref="B449:I449"/>
    <mergeCell ref="N449:O449"/>
    <mergeCell ref="V449:W449"/>
    <mergeCell ref="B450:I450"/>
    <mergeCell ref="N450:O450"/>
    <mergeCell ref="V450:W450"/>
    <mergeCell ref="B447:I447"/>
    <mergeCell ref="N447:O447"/>
    <mergeCell ref="V447:W447"/>
    <mergeCell ref="B448:I448"/>
    <mergeCell ref="N448:O448"/>
    <mergeCell ref="V448:W448"/>
    <mergeCell ref="B445:I445"/>
    <mergeCell ref="N445:O445"/>
    <mergeCell ref="V445:W445"/>
    <mergeCell ref="B446:I446"/>
    <mergeCell ref="N446:O446"/>
    <mergeCell ref="V446:W446"/>
    <mergeCell ref="B443:I443"/>
    <mergeCell ref="N443:O443"/>
    <mergeCell ref="V443:W443"/>
    <mergeCell ref="B444:I444"/>
    <mergeCell ref="N444:O444"/>
    <mergeCell ref="V444:W444"/>
    <mergeCell ref="B441:I441"/>
    <mergeCell ref="N441:O441"/>
    <mergeCell ref="V441:W441"/>
    <mergeCell ref="B442:I442"/>
    <mergeCell ref="N442:O442"/>
    <mergeCell ref="V442:W442"/>
    <mergeCell ref="B439:I439"/>
    <mergeCell ref="N439:O439"/>
    <mergeCell ref="V439:W439"/>
    <mergeCell ref="B440:I440"/>
    <mergeCell ref="N440:O440"/>
    <mergeCell ref="V440:W440"/>
    <mergeCell ref="B437:I437"/>
    <mergeCell ref="N437:O437"/>
    <mergeCell ref="V437:W437"/>
    <mergeCell ref="B438:I438"/>
    <mergeCell ref="N438:O438"/>
    <mergeCell ref="V438:W438"/>
    <mergeCell ref="B435:I435"/>
    <mergeCell ref="N435:O435"/>
    <mergeCell ref="V435:W435"/>
    <mergeCell ref="B436:I436"/>
    <mergeCell ref="N436:O436"/>
    <mergeCell ref="V436:W436"/>
    <mergeCell ref="B433:I433"/>
    <mergeCell ref="N433:O433"/>
    <mergeCell ref="V433:W433"/>
    <mergeCell ref="B434:I434"/>
    <mergeCell ref="N434:O434"/>
    <mergeCell ref="V434:W434"/>
    <mergeCell ref="B431:I431"/>
    <mergeCell ref="N431:O431"/>
    <mergeCell ref="V431:W431"/>
    <mergeCell ref="B432:I432"/>
    <mergeCell ref="N432:O432"/>
    <mergeCell ref="V432:W432"/>
    <mergeCell ref="B429:I429"/>
    <mergeCell ref="N429:O429"/>
    <mergeCell ref="V429:W429"/>
    <mergeCell ref="B430:I430"/>
    <mergeCell ref="N430:O430"/>
    <mergeCell ref="V430:W430"/>
    <mergeCell ref="B428:I428"/>
    <mergeCell ref="N428:O428"/>
    <mergeCell ref="V428:W428"/>
    <mergeCell ref="B427:I427"/>
    <mergeCell ref="N427:O427"/>
    <mergeCell ref="V427:W427"/>
    <mergeCell ref="B425:I425"/>
    <mergeCell ref="N425:O425"/>
    <mergeCell ref="V425:W425"/>
    <mergeCell ref="B426:I426"/>
    <mergeCell ref="N426:O426"/>
    <mergeCell ref="V426:W426"/>
    <mergeCell ref="B423:I423"/>
    <mergeCell ref="N423:O423"/>
    <mergeCell ref="V423:W423"/>
    <mergeCell ref="B424:I424"/>
    <mergeCell ref="N424:O424"/>
    <mergeCell ref="V424:W424"/>
    <mergeCell ref="B421:I421"/>
    <mergeCell ref="N421:O421"/>
    <mergeCell ref="V421:W421"/>
    <mergeCell ref="B422:I422"/>
    <mergeCell ref="N422:O422"/>
    <mergeCell ref="V422:W422"/>
    <mergeCell ref="B419:I419"/>
    <mergeCell ref="N419:O419"/>
    <mergeCell ref="V419:W419"/>
    <mergeCell ref="B420:I420"/>
    <mergeCell ref="N420:O420"/>
    <mergeCell ref="V420:W420"/>
    <mergeCell ref="B417:I417"/>
    <mergeCell ref="N417:O417"/>
    <mergeCell ref="V417:W417"/>
    <mergeCell ref="B418:I418"/>
    <mergeCell ref="N418:O418"/>
    <mergeCell ref="V418:W418"/>
    <mergeCell ref="B415:I415"/>
    <mergeCell ref="N415:O415"/>
    <mergeCell ref="V415:W415"/>
    <mergeCell ref="B416:I416"/>
    <mergeCell ref="N416:O416"/>
    <mergeCell ref="V416:W416"/>
    <mergeCell ref="B413:I413"/>
    <mergeCell ref="N413:O413"/>
    <mergeCell ref="V413:W413"/>
    <mergeCell ref="B414:I414"/>
    <mergeCell ref="N414:O414"/>
    <mergeCell ref="V414:W414"/>
    <mergeCell ref="B411:I411"/>
    <mergeCell ref="N411:O411"/>
    <mergeCell ref="V411:W411"/>
    <mergeCell ref="B412:I412"/>
    <mergeCell ref="N412:O412"/>
    <mergeCell ref="V412:W412"/>
    <mergeCell ref="B409:I409"/>
    <mergeCell ref="N409:O409"/>
    <mergeCell ref="V409:W409"/>
    <mergeCell ref="B410:I410"/>
    <mergeCell ref="N410:O410"/>
    <mergeCell ref="V410:W410"/>
    <mergeCell ref="B407:I407"/>
    <mergeCell ref="N407:O407"/>
    <mergeCell ref="V407:W407"/>
    <mergeCell ref="B408:I408"/>
    <mergeCell ref="N408:O408"/>
    <mergeCell ref="V408:W408"/>
    <mergeCell ref="B405:I405"/>
    <mergeCell ref="N405:O405"/>
    <mergeCell ref="V405:W405"/>
    <mergeCell ref="B406:I406"/>
    <mergeCell ref="N406:O406"/>
    <mergeCell ref="V406:W406"/>
    <mergeCell ref="B403:I403"/>
    <mergeCell ref="N403:O403"/>
    <mergeCell ref="V403:W403"/>
    <mergeCell ref="B404:I404"/>
    <mergeCell ref="N404:O404"/>
    <mergeCell ref="V404:W404"/>
    <mergeCell ref="B401:I401"/>
    <mergeCell ref="N401:O401"/>
    <mergeCell ref="V401:W401"/>
    <mergeCell ref="B402:I402"/>
    <mergeCell ref="N402:O402"/>
    <mergeCell ref="V402:W402"/>
    <mergeCell ref="B399:I399"/>
    <mergeCell ref="N399:O399"/>
    <mergeCell ref="V399:W399"/>
    <mergeCell ref="B400:I400"/>
    <mergeCell ref="N400:O400"/>
    <mergeCell ref="V400:W400"/>
    <mergeCell ref="B397:I397"/>
    <mergeCell ref="N397:O397"/>
    <mergeCell ref="V397:W397"/>
    <mergeCell ref="B398:I398"/>
    <mergeCell ref="N398:O398"/>
    <mergeCell ref="V398:W398"/>
    <mergeCell ref="B396:I396"/>
    <mergeCell ref="N396:O396"/>
    <mergeCell ref="V396:W396"/>
    <mergeCell ref="B394:I394"/>
    <mergeCell ref="N394:O394"/>
    <mergeCell ref="V394:W394"/>
    <mergeCell ref="B395:I395"/>
    <mergeCell ref="N395:O395"/>
    <mergeCell ref="V395:W395"/>
    <mergeCell ref="B392:I392"/>
    <mergeCell ref="N392:O392"/>
    <mergeCell ref="V392:W392"/>
    <mergeCell ref="B393:I393"/>
    <mergeCell ref="N393:O393"/>
    <mergeCell ref="V393:W393"/>
    <mergeCell ref="B390:I390"/>
    <mergeCell ref="N390:O390"/>
    <mergeCell ref="V390:W390"/>
    <mergeCell ref="B391:I391"/>
    <mergeCell ref="N391:O391"/>
    <mergeCell ref="V391:W391"/>
    <mergeCell ref="B388:I388"/>
    <mergeCell ref="N388:O388"/>
    <mergeCell ref="V388:W388"/>
    <mergeCell ref="B389:I389"/>
    <mergeCell ref="N389:O389"/>
    <mergeCell ref="V389:W389"/>
    <mergeCell ref="B386:I386"/>
    <mergeCell ref="N386:O386"/>
    <mergeCell ref="V386:W386"/>
    <mergeCell ref="B387:I387"/>
    <mergeCell ref="N387:O387"/>
    <mergeCell ref="V387:W387"/>
    <mergeCell ref="B384:I384"/>
    <mergeCell ref="N384:O384"/>
    <mergeCell ref="V384:W384"/>
    <mergeCell ref="B385:I385"/>
    <mergeCell ref="N385:O385"/>
    <mergeCell ref="V385:W385"/>
    <mergeCell ref="B382:I382"/>
    <mergeCell ref="N382:O382"/>
    <mergeCell ref="V382:W382"/>
    <mergeCell ref="B383:I383"/>
    <mergeCell ref="N383:O383"/>
    <mergeCell ref="V383:W383"/>
    <mergeCell ref="B380:I380"/>
    <mergeCell ref="N380:O380"/>
    <mergeCell ref="V380:W380"/>
    <mergeCell ref="B381:I381"/>
    <mergeCell ref="N381:O381"/>
    <mergeCell ref="V381:W381"/>
    <mergeCell ref="B378:I378"/>
    <mergeCell ref="N378:O378"/>
    <mergeCell ref="V378:W378"/>
    <mergeCell ref="B379:I379"/>
    <mergeCell ref="N379:O379"/>
    <mergeCell ref="V379:W379"/>
    <mergeCell ref="B376:I376"/>
    <mergeCell ref="N376:O376"/>
    <mergeCell ref="V376:W376"/>
    <mergeCell ref="B377:I377"/>
    <mergeCell ref="N377:O377"/>
    <mergeCell ref="V377:W377"/>
    <mergeCell ref="B374:I374"/>
    <mergeCell ref="N374:O374"/>
    <mergeCell ref="V374:W374"/>
    <mergeCell ref="B375:I375"/>
    <mergeCell ref="N375:O375"/>
    <mergeCell ref="V375:W375"/>
    <mergeCell ref="B372:I372"/>
    <mergeCell ref="N372:O372"/>
    <mergeCell ref="V372:W372"/>
    <mergeCell ref="B373:I373"/>
    <mergeCell ref="N373:O373"/>
    <mergeCell ref="V373:W373"/>
    <mergeCell ref="B370:I370"/>
    <mergeCell ref="N370:O370"/>
    <mergeCell ref="V370:W370"/>
    <mergeCell ref="B371:I371"/>
    <mergeCell ref="N371:O371"/>
    <mergeCell ref="V371:W371"/>
    <mergeCell ref="B368:I368"/>
    <mergeCell ref="N368:O368"/>
    <mergeCell ref="V368:W368"/>
    <mergeCell ref="B369:I369"/>
    <mergeCell ref="N369:O369"/>
    <mergeCell ref="V369:W369"/>
    <mergeCell ref="B366:I366"/>
    <mergeCell ref="N366:O366"/>
    <mergeCell ref="V366:W366"/>
    <mergeCell ref="B367:I367"/>
    <mergeCell ref="N367:O367"/>
    <mergeCell ref="V367:W367"/>
    <mergeCell ref="B364:I364"/>
    <mergeCell ref="N364:O364"/>
    <mergeCell ref="V364:W364"/>
    <mergeCell ref="B365:I365"/>
    <mergeCell ref="N365:O365"/>
    <mergeCell ref="V365:W365"/>
    <mergeCell ref="B362:I362"/>
    <mergeCell ref="N362:O362"/>
    <mergeCell ref="V362:W362"/>
    <mergeCell ref="B363:I363"/>
    <mergeCell ref="N363:O363"/>
    <mergeCell ref="V363:W363"/>
    <mergeCell ref="B360:I360"/>
    <mergeCell ref="N360:O360"/>
    <mergeCell ref="V360:W360"/>
    <mergeCell ref="B361:I361"/>
    <mergeCell ref="N361:O361"/>
    <mergeCell ref="V361:W361"/>
    <mergeCell ref="B358:I358"/>
    <mergeCell ref="N358:O358"/>
    <mergeCell ref="V358:W358"/>
    <mergeCell ref="B359:I359"/>
    <mergeCell ref="N359:O359"/>
    <mergeCell ref="V359:W359"/>
    <mergeCell ref="B356:I356"/>
    <mergeCell ref="N356:O356"/>
    <mergeCell ref="V356:W356"/>
    <mergeCell ref="B357:I357"/>
    <mergeCell ref="N357:O357"/>
    <mergeCell ref="V357:W357"/>
    <mergeCell ref="B354:I354"/>
    <mergeCell ref="N354:O354"/>
    <mergeCell ref="V354:W354"/>
    <mergeCell ref="B355:I355"/>
    <mergeCell ref="N355:O355"/>
    <mergeCell ref="V355:W355"/>
    <mergeCell ref="B352:I352"/>
    <mergeCell ref="N352:O352"/>
    <mergeCell ref="V352:W352"/>
    <mergeCell ref="B353:I353"/>
    <mergeCell ref="N353:O353"/>
    <mergeCell ref="V353:W353"/>
    <mergeCell ref="B350:I350"/>
    <mergeCell ref="N350:O350"/>
    <mergeCell ref="V350:W350"/>
    <mergeCell ref="B351:I351"/>
    <mergeCell ref="N351:O351"/>
    <mergeCell ref="V351:W351"/>
    <mergeCell ref="B348:I348"/>
    <mergeCell ref="N348:O348"/>
    <mergeCell ref="V348:W348"/>
    <mergeCell ref="B349:I349"/>
    <mergeCell ref="N349:O349"/>
    <mergeCell ref="V349:W349"/>
    <mergeCell ref="B346:I346"/>
    <mergeCell ref="N346:O346"/>
    <mergeCell ref="V346:W346"/>
    <mergeCell ref="B347:I347"/>
    <mergeCell ref="N347:O347"/>
    <mergeCell ref="V347:W347"/>
    <mergeCell ref="B344:I344"/>
    <mergeCell ref="N344:O344"/>
    <mergeCell ref="V344:W344"/>
    <mergeCell ref="B345:I345"/>
    <mergeCell ref="N345:O345"/>
    <mergeCell ref="V345:W345"/>
    <mergeCell ref="B342:I342"/>
    <mergeCell ref="N342:O342"/>
    <mergeCell ref="V342:W342"/>
    <mergeCell ref="B343:I343"/>
    <mergeCell ref="N343:O343"/>
    <mergeCell ref="V343:W343"/>
    <mergeCell ref="B340:I340"/>
    <mergeCell ref="N340:O340"/>
    <mergeCell ref="V340:W340"/>
    <mergeCell ref="B341:I341"/>
    <mergeCell ref="N341:O341"/>
    <mergeCell ref="V341:W341"/>
    <mergeCell ref="B338:I338"/>
    <mergeCell ref="N338:O338"/>
    <mergeCell ref="V338:W338"/>
    <mergeCell ref="B339:I339"/>
    <mergeCell ref="N339:O339"/>
    <mergeCell ref="V339:W339"/>
    <mergeCell ref="B336:I336"/>
    <mergeCell ref="N336:O336"/>
    <mergeCell ref="V336:W336"/>
    <mergeCell ref="B337:I337"/>
    <mergeCell ref="N337:O337"/>
    <mergeCell ref="V337:W337"/>
    <mergeCell ref="B334:I334"/>
    <mergeCell ref="N334:O334"/>
    <mergeCell ref="V334:W334"/>
    <mergeCell ref="B335:I335"/>
    <mergeCell ref="N335:O335"/>
    <mergeCell ref="V335:W335"/>
    <mergeCell ref="B332:I332"/>
    <mergeCell ref="N332:O332"/>
    <mergeCell ref="V332:W332"/>
    <mergeCell ref="B333:I333"/>
    <mergeCell ref="N333:O333"/>
    <mergeCell ref="V333:W333"/>
    <mergeCell ref="B330:I330"/>
    <mergeCell ref="N330:O330"/>
    <mergeCell ref="V330:W330"/>
    <mergeCell ref="B331:I331"/>
    <mergeCell ref="N331:O331"/>
    <mergeCell ref="V331:W331"/>
    <mergeCell ref="B328:I328"/>
    <mergeCell ref="N328:O328"/>
    <mergeCell ref="V328:W328"/>
    <mergeCell ref="B329:I329"/>
    <mergeCell ref="N329:O329"/>
    <mergeCell ref="V329:W329"/>
    <mergeCell ref="B326:I326"/>
    <mergeCell ref="N326:O326"/>
    <mergeCell ref="V326:W326"/>
    <mergeCell ref="B327:I327"/>
    <mergeCell ref="N327:O327"/>
    <mergeCell ref="V327:W327"/>
    <mergeCell ref="B324:I324"/>
    <mergeCell ref="N324:O324"/>
    <mergeCell ref="V324:W324"/>
    <mergeCell ref="B325:I325"/>
    <mergeCell ref="N325:O325"/>
    <mergeCell ref="V325:W325"/>
    <mergeCell ref="B322:I322"/>
    <mergeCell ref="N322:O322"/>
    <mergeCell ref="V322:W322"/>
    <mergeCell ref="B323:I323"/>
    <mergeCell ref="N323:O323"/>
    <mergeCell ref="V323:W323"/>
    <mergeCell ref="B320:I320"/>
    <mergeCell ref="N320:O320"/>
    <mergeCell ref="V320:W320"/>
    <mergeCell ref="B321:I321"/>
    <mergeCell ref="N321:O321"/>
    <mergeCell ref="V321:W321"/>
    <mergeCell ref="B318:I318"/>
    <mergeCell ref="N318:O318"/>
    <mergeCell ref="V318:W318"/>
    <mergeCell ref="B319:I319"/>
    <mergeCell ref="N319:O319"/>
    <mergeCell ref="V319:W319"/>
    <mergeCell ref="B316:I316"/>
    <mergeCell ref="N316:O316"/>
    <mergeCell ref="V316:W316"/>
    <mergeCell ref="B317:I317"/>
    <mergeCell ref="N317:O317"/>
    <mergeCell ref="V317:W317"/>
    <mergeCell ref="B314:I314"/>
    <mergeCell ref="N314:O314"/>
    <mergeCell ref="V314:W314"/>
    <mergeCell ref="B315:I315"/>
    <mergeCell ref="N315:O315"/>
    <mergeCell ref="V315:W315"/>
    <mergeCell ref="B312:I312"/>
    <mergeCell ref="N312:O312"/>
    <mergeCell ref="V312:W312"/>
    <mergeCell ref="B313:I313"/>
    <mergeCell ref="N313:O313"/>
    <mergeCell ref="V313:W313"/>
    <mergeCell ref="B310:I310"/>
    <mergeCell ref="N310:O310"/>
    <mergeCell ref="V310:W310"/>
    <mergeCell ref="B311:I311"/>
    <mergeCell ref="N311:O311"/>
    <mergeCell ref="V311:W311"/>
    <mergeCell ref="B308:I308"/>
    <mergeCell ref="N308:O308"/>
    <mergeCell ref="V308:W308"/>
    <mergeCell ref="B309:I309"/>
    <mergeCell ref="N309:O309"/>
    <mergeCell ref="V309:W309"/>
    <mergeCell ref="B306:I306"/>
    <mergeCell ref="N306:O306"/>
    <mergeCell ref="V306:W306"/>
    <mergeCell ref="B307:I307"/>
    <mergeCell ref="N307:O307"/>
    <mergeCell ref="V307:W307"/>
    <mergeCell ref="B305:I305"/>
    <mergeCell ref="N305:O305"/>
    <mergeCell ref="V305:W305"/>
    <mergeCell ref="B303:I303"/>
    <mergeCell ref="N303:O303"/>
    <mergeCell ref="V303:W303"/>
    <mergeCell ref="B304:I304"/>
    <mergeCell ref="N304:O304"/>
    <mergeCell ref="V304:W304"/>
    <mergeCell ref="B301:I301"/>
    <mergeCell ref="N301:O301"/>
    <mergeCell ref="V301:W301"/>
    <mergeCell ref="B302:I302"/>
    <mergeCell ref="N302:O302"/>
    <mergeCell ref="V302:W302"/>
    <mergeCell ref="B299:I299"/>
    <mergeCell ref="N299:O299"/>
    <mergeCell ref="V299:W299"/>
    <mergeCell ref="B300:I300"/>
    <mergeCell ref="N300:O300"/>
    <mergeCell ref="V300:W300"/>
    <mergeCell ref="B297:I297"/>
    <mergeCell ref="N297:O297"/>
    <mergeCell ref="V297:W297"/>
    <mergeCell ref="B298:I298"/>
    <mergeCell ref="N298:O298"/>
    <mergeCell ref="V298:W298"/>
    <mergeCell ref="B296:I296"/>
    <mergeCell ref="N296:O296"/>
    <mergeCell ref="V296:W296"/>
    <mergeCell ref="B295:I295"/>
    <mergeCell ref="N295:O295"/>
    <mergeCell ref="V295:W295"/>
    <mergeCell ref="B294:I294"/>
    <mergeCell ref="N294:O294"/>
    <mergeCell ref="V294:W294"/>
    <mergeCell ref="B292:I292"/>
    <mergeCell ref="N292:O292"/>
    <mergeCell ref="V292:W292"/>
    <mergeCell ref="B293:I293"/>
    <mergeCell ref="N293:O293"/>
    <mergeCell ref="V293:W293"/>
    <mergeCell ref="B290:I290"/>
    <mergeCell ref="N290:O290"/>
    <mergeCell ref="V290:W290"/>
    <mergeCell ref="B291:I291"/>
    <mergeCell ref="N291:O291"/>
    <mergeCell ref="V291:W291"/>
    <mergeCell ref="B288:I288"/>
    <mergeCell ref="N288:O288"/>
    <mergeCell ref="V288:W288"/>
    <mergeCell ref="B289:I289"/>
    <mergeCell ref="N289:O289"/>
    <mergeCell ref="V289:W289"/>
    <mergeCell ref="B286:I286"/>
    <mergeCell ref="N286:O286"/>
    <mergeCell ref="V286:W286"/>
    <mergeCell ref="B287:I287"/>
    <mergeCell ref="N287:O287"/>
    <mergeCell ref="V287:W287"/>
    <mergeCell ref="B284:I284"/>
    <mergeCell ref="N284:O284"/>
    <mergeCell ref="V284:W284"/>
    <mergeCell ref="B285:I285"/>
    <mergeCell ref="N285:O285"/>
    <mergeCell ref="V285:W285"/>
    <mergeCell ref="B282:I282"/>
    <mergeCell ref="N282:O282"/>
    <mergeCell ref="V282:W282"/>
    <mergeCell ref="B283:I283"/>
    <mergeCell ref="N283:O283"/>
    <mergeCell ref="V283:W283"/>
    <mergeCell ref="B280:I280"/>
    <mergeCell ref="N280:O280"/>
    <mergeCell ref="V280:W280"/>
    <mergeCell ref="B281:I281"/>
    <mergeCell ref="N281:O281"/>
    <mergeCell ref="V281:W281"/>
    <mergeCell ref="B278:I278"/>
    <mergeCell ref="N278:O278"/>
    <mergeCell ref="V278:W278"/>
    <mergeCell ref="B279:I279"/>
    <mergeCell ref="N279:O279"/>
    <mergeCell ref="V279:W279"/>
    <mergeCell ref="B276:I276"/>
    <mergeCell ref="N276:O276"/>
    <mergeCell ref="V276:W276"/>
    <mergeCell ref="B277:I277"/>
    <mergeCell ref="N277:O277"/>
    <mergeCell ref="V277:W277"/>
    <mergeCell ref="B275:I275"/>
    <mergeCell ref="N275:O275"/>
    <mergeCell ref="V275:W275"/>
    <mergeCell ref="B274:I274"/>
    <mergeCell ref="N274:O274"/>
    <mergeCell ref="V274:W274"/>
    <mergeCell ref="B272:I272"/>
    <mergeCell ref="N272:O272"/>
    <mergeCell ref="V272:W272"/>
    <mergeCell ref="B273:I273"/>
    <mergeCell ref="N273:O273"/>
    <mergeCell ref="V273:W273"/>
    <mergeCell ref="B270:I270"/>
    <mergeCell ref="N270:O270"/>
    <mergeCell ref="V270:W270"/>
    <mergeCell ref="B271:I271"/>
    <mergeCell ref="N271:O271"/>
    <mergeCell ref="V271:W271"/>
    <mergeCell ref="B268:I268"/>
    <mergeCell ref="N268:O268"/>
    <mergeCell ref="V268:W268"/>
    <mergeCell ref="B269:I269"/>
    <mergeCell ref="N269:O269"/>
    <mergeCell ref="V269:W269"/>
    <mergeCell ref="B266:I266"/>
    <mergeCell ref="N266:O266"/>
    <mergeCell ref="V266:W266"/>
    <mergeCell ref="B267:I267"/>
    <mergeCell ref="N267:O267"/>
    <mergeCell ref="V267:W267"/>
    <mergeCell ref="B264:I264"/>
    <mergeCell ref="N264:O264"/>
    <mergeCell ref="V264:W264"/>
    <mergeCell ref="B265:I265"/>
    <mergeCell ref="N265:O265"/>
    <mergeCell ref="V265:W265"/>
    <mergeCell ref="B262:I262"/>
    <mergeCell ref="N262:O262"/>
    <mergeCell ref="V262:W262"/>
    <mergeCell ref="B263:I263"/>
    <mergeCell ref="N263:O263"/>
    <mergeCell ref="V263:W263"/>
    <mergeCell ref="B260:I260"/>
    <mergeCell ref="N260:O260"/>
    <mergeCell ref="V260:W260"/>
    <mergeCell ref="B261:I261"/>
    <mergeCell ref="N261:O261"/>
    <mergeCell ref="V261:W261"/>
    <mergeCell ref="B258:I258"/>
    <mergeCell ref="N258:O258"/>
    <mergeCell ref="V258:W258"/>
    <mergeCell ref="B259:I259"/>
    <mergeCell ref="N259:O259"/>
    <mergeCell ref="V259:W259"/>
    <mergeCell ref="B257:I257"/>
    <mergeCell ref="N257:O257"/>
    <mergeCell ref="V257:W257"/>
    <mergeCell ref="B255:I255"/>
    <mergeCell ref="N255:O255"/>
    <mergeCell ref="V255:W255"/>
    <mergeCell ref="B256:I256"/>
    <mergeCell ref="N256:O256"/>
    <mergeCell ref="V256:W256"/>
    <mergeCell ref="B253:I253"/>
    <mergeCell ref="N253:O253"/>
    <mergeCell ref="V253:W253"/>
    <mergeCell ref="B254:I254"/>
    <mergeCell ref="N254:O254"/>
    <mergeCell ref="V254:W254"/>
    <mergeCell ref="B251:I251"/>
    <mergeCell ref="N251:O251"/>
    <mergeCell ref="V251:W251"/>
    <mergeCell ref="B252:I252"/>
    <mergeCell ref="N252:O252"/>
    <mergeCell ref="V252:W252"/>
    <mergeCell ref="B249:I249"/>
    <mergeCell ref="N249:O249"/>
    <mergeCell ref="V249:W249"/>
    <mergeCell ref="B250:I250"/>
    <mergeCell ref="N250:O250"/>
    <mergeCell ref="V250:W250"/>
    <mergeCell ref="B247:I247"/>
    <mergeCell ref="N247:O247"/>
    <mergeCell ref="V247:W247"/>
    <mergeCell ref="B248:I248"/>
    <mergeCell ref="N248:O248"/>
    <mergeCell ref="V248:W248"/>
    <mergeCell ref="B245:I245"/>
    <mergeCell ref="N245:O245"/>
    <mergeCell ref="V245:W245"/>
    <mergeCell ref="B246:I246"/>
    <mergeCell ref="N246:O246"/>
    <mergeCell ref="V246:W246"/>
    <mergeCell ref="B243:I243"/>
    <mergeCell ref="N243:O243"/>
    <mergeCell ref="V243:W243"/>
    <mergeCell ref="B244:I244"/>
    <mergeCell ref="N244:O244"/>
    <mergeCell ref="V244:W244"/>
    <mergeCell ref="B241:I241"/>
    <mergeCell ref="N241:O241"/>
    <mergeCell ref="V241:W241"/>
    <mergeCell ref="B242:I242"/>
    <mergeCell ref="N242:O242"/>
    <mergeCell ref="V242:W242"/>
    <mergeCell ref="B239:I239"/>
    <mergeCell ref="N239:O239"/>
    <mergeCell ref="V239:W239"/>
    <mergeCell ref="B240:I240"/>
    <mergeCell ref="N240:O240"/>
    <mergeCell ref="V240:W240"/>
    <mergeCell ref="B237:I237"/>
    <mergeCell ref="N237:O237"/>
    <mergeCell ref="V237:W237"/>
    <mergeCell ref="B238:I238"/>
    <mergeCell ref="N238:O238"/>
    <mergeCell ref="V238:W238"/>
    <mergeCell ref="B235:I235"/>
    <mergeCell ref="N235:O235"/>
    <mergeCell ref="V235:W235"/>
    <mergeCell ref="B236:I236"/>
    <mergeCell ref="N236:O236"/>
    <mergeCell ref="V236:W236"/>
    <mergeCell ref="B233:I233"/>
    <mergeCell ref="N233:O233"/>
    <mergeCell ref="V233:W233"/>
    <mergeCell ref="B234:I234"/>
    <mergeCell ref="N234:O234"/>
    <mergeCell ref="V234:W234"/>
    <mergeCell ref="B231:I231"/>
    <mergeCell ref="N231:O231"/>
    <mergeCell ref="V231:W231"/>
    <mergeCell ref="B232:I232"/>
    <mergeCell ref="N232:O232"/>
    <mergeCell ref="V232:W232"/>
    <mergeCell ref="B229:I229"/>
    <mergeCell ref="N229:O229"/>
    <mergeCell ref="V229:W229"/>
    <mergeCell ref="B230:I230"/>
    <mergeCell ref="N230:O230"/>
    <mergeCell ref="V230:W230"/>
    <mergeCell ref="B227:I227"/>
    <mergeCell ref="N227:O227"/>
    <mergeCell ref="V227:W227"/>
    <mergeCell ref="B228:I228"/>
    <mergeCell ref="N228:O228"/>
    <mergeCell ref="V228:W228"/>
    <mergeCell ref="B225:I225"/>
    <mergeCell ref="N225:O225"/>
    <mergeCell ref="V225:W225"/>
    <mergeCell ref="B226:I226"/>
    <mergeCell ref="N226:O226"/>
    <mergeCell ref="V226:W226"/>
    <mergeCell ref="B223:I223"/>
    <mergeCell ref="N223:O223"/>
    <mergeCell ref="V223:W223"/>
    <mergeCell ref="B224:I224"/>
    <mergeCell ref="N224:O224"/>
    <mergeCell ref="V224:W224"/>
    <mergeCell ref="B221:I221"/>
    <mergeCell ref="N221:O221"/>
    <mergeCell ref="V221:W221"/>
    <mergeCell ref="B222:I222"/>
    <mergeCell ref="N222:O222"/>
    <mergeCell ref="V222:W222"/>
    <mergeCell ref="B219:I219"/>
    <mergeCell ref="N219:O219"/>
    <mergeCell ref="V219:W219"/>
    <mergeCell ref="B220:I220"/>
    <mergeCell ref="N220:O220"/>
    <mergeCell ref="V220:W220"/>
    <mergeCell ref="B217:I217"/>
    <mergeCell ref="N217:O217"/>
    <mergeCell ref="V217:W217"/>
    <mergeCell ref="B218:I218"/>
    <mergeCell ref="N218:O218"/>
    <mergeCell ref="V218:W218"/>
    <mergeCell ref="B215:I215"/>
    <mergeCell ref="N215:O215"/>
    <mergeCell ref="V215:W215"/>
    <mergeCell ref="B216:I216"/>
    <mergeCell ref="N216:O216"/>
    <mergeCell ref="V216:W216"/>
    <mergeCell ref="B214:I214"/>
    <mergeCell ref="N214:O214"/>
    <mergeCell ref="V214:W214"/>
    <mergeCell ref="B213:I213"/>
    <mergeCell ref="N213:O213"/>
    <mergeCell ref="V213:W213"/>
    <mergeCell ref="B211:I211"/>
    <mergeCell ref="N211:O211"/>
    <mergeCell ref="V211:W211"/>
    <mergeCell ref="B212:I212"/>
    <mergeCell ref="N212:O212"/>
    <mergeCell ref="V212:W212"/>
    <mergeCell ref="B209:I209"/>
    <mergeCell ref="N209:O209"/>
    <mergeCell ref="V209:W209"/>
    <mergeCell ref="B210:I210"/>
    <mergeCell ref="N210:O210"/>
    <mergeCell ref="V210:W210"/>
    <mergeCell ref="B208:I208"/>
    <mergeCell ref="N208:O208"/>
    <mergeCell ref="V208:W208"/>
    <mergeCell ref="B206:I206"/>
    <mergeCell ref="N206:O206"/>
    <mergeCell ref="V206:W206"/>
    <mergeCell ref="B207:I207"/>
    <mergeCell ref="N207:O207"/>
    <mergeCell ref="V207:W207"/>
    <mergeCell ref="B204:I204"/>
    <mergeCell ref="N204:O204"/>
    <mergeCell ref="V204:W204"/>
    <mergeCell ref="B205:I205"/>
    <mergeCell ref="N205:O205"/>
    <mergeCell ref="V205:W205"/>
    <mergeCell ref="B202:I202"/>
    <mergeCell ref="N202:O202"/>
    <mergeCell ref="V202:W202"/>
    <mergeCell ref="B203:I203"/>
    <mergeCell ref="N203:O203"/>
    <mergeCell ref="V203:W203"/>
    <mergeCell ref="B200:I200"/>
    <mergeCell ref="N200:O200"/>
    <mergeCell ref="V200:W200"/>
    <mergeCell ref="B201:I201"/>
    <mergeCell ref="N201:O201"/>
    <mergeCell ref="V201:W201"/>
    <mergeCell ref="B198:I198"/>
    <mergeCell ref="N198:O198"/>
    <mergeCell ref="V198:W198"/>
    <mergeCell ref="B199:I199"/>
    <mergeCell ref="N199:O199"/>
    <mergeCell ref="V199:W199"/>
    <mergeCell ref="B196:I196"/>
    <mergeCell ref="N196:O196"/>
    <mergeCell ref="V196:W196"/>
    <mergeCell ref="B197:I197"/>
    <mergeCell ref="N197:O197"/>
    <mergeCell ref="V197:W197"/>
    <mergeCell ref="B194:I194"/>
    <mergeCell ref="N194:O194"/>
    <mergeCell ref="V194:W194"/>
    <mergeCell ref="B195:I195"/>
    <mergeCell ref="N195:O195"/>
    <mergeCell ref="V195:W195"/>
    <mergeCell ref="B192:I192"/>
    <mergeCell ref="N192:O192"/>
    <mergeCell ref="V192:W192"/>
    <mergeCell ref="B193:I193"/>
    <mergeCell ref="N193:O193"/>
    <mergeCell ref="V193:W193"/>
    <mergeCell ref="B190:I190"/>
    <mergeCell ref="N190:O190"/>
    <mergeCell ref="V190:W190"/>
    <mergeCell ref="B191:I191"/>
    <mergeCell ref="N191:O191"/>
    <mergeCell ref="V191:W191"/>
    <mergeCell ref="B188:I188"/>
    <mergeCell ref="N188:O188"/>
    <mergeCell ref="V188:W188"/>
    <mergeCell ref="B189:I189"/>
    <mergeCell ref="N189:O189"/>
    <mergeCell ref="V189:W189"/>
    <mergeCell ref="B186:I186"/>
    <mergeCell ref="N186:O186"/>
    <mergeCell ref="V186:W186"/>
    <mergeCell ref="B187:I187"/>
    <mergeCell ref="N187:O187"/>
    <mergeCell ref="V187:W187"/>
    <mergeCell ref="B184:I184"/>
    <mergeCell ref="N184:O184"/>
    <mergeCell ref="V184:W184"/>
    <mergeCell ref="B185:I185"/>
    <mergeCell ref="N185:O185"/>
    <mergeCell ref="V185:W185"/>
    <mergeCell ref="B183:I183"/>
    <mergeCell ref="N183:O183"/>
    <mergeCell ref="V183:W183"/>
    <mergeCell ref="B181:I181"/>
    <mergeCell ref="N181:O181"/>
    <mergeCell ref="V181:W181"/>
    <mergeCell ref="B182:I182"/>
    <mergeCell ref="N182:O182"/>
    <mergeCell ref="V182:W182"/>
    <mergeCell ref="B179:I179"/>
    <mergeCell ref="N179:O179"/>
    <mergeCell ref="V179:W179"/>
    <mergeCell ref="B180:I180"/>
    <mergeCell ref="N180:O180"/>
    <mergeCell ref="V180:W180"/>
    <mergeCell ref="B177:I177"/>
    <mergeCell ref="N177:O177"/>
    <mergeCell ref="V177:W177"/>
    <mergeCell ref="B178:I178"/>
    <mergeCell ref="N178:O178"/>
    <mergeCell ref="V178:W178"/>
    <mergeCell ref="B175:I175"/>
    <mergeCell ref="N175:O175"/>
    <mergeCell ref="V175:W175"/>
    <mergeCell ref="B176:I176"/>
    <mergeCell ref="N176:O176"/>
    <mergeCell ref="V176:W176"/>
    <mergeCell ref="B173:I173"/>
    <mergeCell ref="N173:O173"/>
    <mergeCell ref="V173:W173"/>
    <mergeCell ref="B174:I174"/>
    <mergeCell ref="N174:O174"/>
    <mergeCell ref="V174:W174"/>
    <mergeCell ref="B171:I171"/>
    <mergeCell ref="N171:O171"/>
    <mergeCell ref="V171:W171"/>
    <mergeCell ref="B172:I172"/>
    <mergeCell ref="N172:O172"/>
    <mergeCell ref="V172:W172"/>
    <mergeCell ref="B169:I169"/>
    <mergeCell ref="N169:O169"/>
    <mergeCell ref="V169:W169"/>
    <mergeCell ref="B170:I170"/>
    <mergeCell ref="N170:O170"/>
    <mergeCell ref="V170:W170"/>
    <mergeCell ref="B167:I167"/>
    <mergeCell ref="N167:O167"/>
    <mergeCell ref="V167:W167"/>
    <mergeCell ref="B168:I168"/>
    <mergeCell ref="N168:O168"/>
    <mergeCell ref="V168:W168"/>
    <mergeCell ref="B165:I165"/>
    <mergeCell ref="N165:O165"/>
    <mergeCell ref="V165:W165"/>
    <mergeCell ref="B166:I166"/>
    <mergeCell ref="N166:O166"/>
    <mergeCell ref="V166:W166"/>
    <mergeCell ref="B163:I163"/>
    <mergeCell ref="N163:O163"/>
    <mergeCell ref="V163:W163"/>
    <mergeCell ref="B164:I164"/>
    <mergeCell ref="N164:O164"/>
    <mergeCell ref="V164:W164"/>
    <mergeCell ref="B161:I161"/>
    <mergeCell ref="N161:O161"/>
    <mergeCell ref="V161:W161"/>
    <mergeCell ref="B162:I162"/>
    <mergeCell ref="N162:O162"/>
    <mergeCell ref="V162:W162"/>
    <mergeCell ref="B159:I159"/>
    <mergeCell ref="N159:O159"/>
    <mergeCell ref="V159:W159"/>
    <mergeCell ref="B160:I160"/>
    <mergeCell ref="N160:O160"/>
    <mergeCell ref="V160:W160"/>
    <mergeCell ref="B157:I157"/>
    <mergeCell ref="N157:O157"/>
    <mergeCell ref="V157:W157"/>
    <mergeCell ref="B158:I158"/>
    <mergeCell ref="N158:O158"/>
    <mergeCell ref="V158:W158"/>
    <mergeCell ref="B155:I155"/>
    <mergeCell ref="N155:O155"/>
    <mergeCell ref="V155:W155"/>
    <mergeCell ref="B156:I156"/>
    <mergeCell ref="N156:O156"/>
    <mergeCell ref="V156:W156"/>
    <mergeCell ref="B153:I153"/>
    <mergeCell ref="N153:O153"/>
    <mergeCell ref="V153:W153"/>
    <mergeCell ref="B154:I154"/>
    <mergeCell ref="N154:O154"/>
    <mergeCell ref="V154:W154"/>
    <mergeCell ref="B152:I152"/>
    <mergeCell ref="N152:O152"/>
    <mergeCell ref="V152:W152"/>
    <mergeCell ref="B150:I150"/>
    <mergeCell ref="N150:O150"/>
    <mergeCell ref="V150:W150"/>
    <mergeCell ref="B151:I151"/>
    <mergeCell ref="N151:O151"/>
    <mergeCell ref="V151:W151"/>
    <mergeCell ref="B148:I148"/>
    <mergeCell ref="N148:O148"/>
    <mergeCell ref="V148:W148"/>
    <mergeCell ref="B149:I149"/>
    <mergeCell ref="N149:O149"/>
    <mergeCell ref="V149:W149"/>
    <mergeCell ref="B146:I146"/>
    <mergeCell ref="N146:O146"/>
    <mergeCell ref="V146:W146"/>
    <mergeCell ref="B147:I147"/>
    <mergeCell ref="N147:O147"/>
    <mergeCell ref="V147:W147"/>
    <mergeCell ref="B144:I144"/>
    <mergeCell ref="N144:O144"/>
    <mergeCell ref="V144:W144"/>
    <mergeCell ref="B145:I145"/>
    <mergeCell ref="N145:O145"/>
    <mergeCell ref="V145:W145"/>
    <mergeCell ref="B142:I142"/>
    <mergeCell ref="N142:O142"/>
    <mergeCell ref="V142:W142"/>
    <mergeCell ref="B143:I143"/>
    <mergeCell ref="N143:O143"/>
    <mergeCell ref="V143:W143"/>
    <mergeCell ref="B140:I140"/>
    <mergeCell ref="N140:O140"/>
    <mergeCell ref="V140:W140"/>
    <mergeCell ref="B141:I141"/>
    <mergeCell ref="N141:O141"/>
    <mergeCell ref="V141:W141"/>
    <mergeCell ref="B138:I138"/>
    <mergeCell ref="N138:O138"/>
    <mergeCell ref="V138:W138"/>
    <mergeCell ref="B139:I139"/>
    <mergeCell ref="N139:O139"/>
    <mergeCell ref="V139:W139"/>
    <mergeCell ref="B137:I137"/>
    <mergeCell ref="N137:O137"/>
    <mergeCell ref="V137:W137"/>
    <mergeCell ref="B135:I135"/>
    <mergeCell ref="N135:O135"/>
    <mergeCell ref="V135:W135"/>
    <mergeCell ref="B136:I136"/>
    <mergeCell ref="N136:O136"/>
    <mergeCell ref="V136:W136"/>
    <mergeCell ref="B134:I134"/>
    <mergeCell ref="N134:O134"/>
    <mergeCell ref="V134:W134"/>
    <mergeCell ref="B131:I131"/>
    <mergeCell ref="N131:O131"/>
    <mergeCell ref="V131:W131"/>
    <mergeCell ref="B132:I132"/>
    <mergeCell ref="N132:O132"/>
    <mergeCell ref="V132:W132"/>
    <mergeCell ref="B130:I130"/>
    <mergeCell ref="N130:O130"/>
    <mergeCell ref="V130:W130"/>
    <mergeCell ref="B128:I128"/>
    <mergeCell ref="N128:O128"/>
    <mergeCell ref="V128:W128"/>
    <mergeCell ref="B129:I129"/>
    <mergeCell ref="N129:O129"/>
    <mergeCell ref="V129:W129"/>
    <mergeCell ref="B127:I127"/>
    <mergeCell ref="N127:O127"/>
    <mergeCell ref="V127:W127"/>
    <mergeCell ref="B124:I124"/>
    <mergeCell ref="N124:O124"/>
    <mergeCell ref="V124:W124"/>
    <mergeCell ref="B125:I125"/>
    <mergeCell ref="N125:O125"/>
    <mergeCell ref="V125:W125"/>
    <mergeCell ref="B122:I122"/>
    <mergeCell ref="N122:O122"/>
    <mergeCell ref="V122:W122"/>
    <mergeCell ref="B123:I123"/>
    <mergeCell ref="N123:O123"/>
    <mergeCell ref="V123:W123"/>
    <mergeCell ref="B133:I133"/>
    <mergeCell ref="N133:O133"/>
    <mergeCell ref="V133:W133"/>
    <mergeCell ref="B121:I121"/>
    <mergeCell ref="N121:O121"/>
    <mergeCell ref="V121:W121"/>
    <mergeCell ref="B118:I118"/>
    <mergeCell ref="N118:O118"/>
    <mergeCell ref="V118:W118"/>
    <mergeCell ref="B119:I119"/>
    <mergeCell ref="N119:O119"/>
    <mergeCell ref="V119:W119"/>
    <mergeCell ref="B116:I116"/>
    <mergeCell ref="N116:O116"/>
    <mergeCell ref="V116:W116"/>
    <mergeCell ref="B117:I117"/>
    <mergeCell ref="N117:O117"/>
    <mergeCell ref="V117:W117"/>
    <mergeCell ref="B126:I126"/>
    <mergeCell ref="N126:O126"/>
    <mergeCell ref="V126:W126"/>
    <mergeCell ref="B115:I115"/>
    <mergeCell ref="N115:O115"/>
    <mergeCell ref="V115:W115"/>
    <mergeCell ref="B113:I113"/>
    <mergeCell ref="N113:O113"/>
    <mergeCell ref="V113:W113"/>
    <mergeCell ref="B112:I112"/>
    <mergeCell ref="N112:O112"/>
    <mergeCell ref="V112:W112"/>
    <mergeCell ref="B110:I110"/>
    <mergeCell ref="N110:O110"/>
    <mergeCell ref="V110:W110"/>
    <mergeCell ref="B111:I111"/>
    <mergeCell ref="N111:O111"/>
    <mergeCell ref="V111:W111"/>
    <mergeCell ref="B120:I120"/>
    <mergeCell ref="N120:O120"/>
    <mergeCell ref="V120:W120"/>
    <mergeCell ref="B109:I109"/>
    <mergeCell ref="N109:O109"/>
    <mergeCell ref="V109:W109"/>
    <mergeCell ref="B106:I106"/>
    <mergeCell ref="N106:O106"/>
    <mergeCell ref="V106:W106"/>
    <mergeCell ref="B107:I107"/>
    <mergeCell ref="N107:O107"/>
    <mergeCell ref="V107:W107"/>
    <mergeCell ref="B104:I104"/>
    <mergeCell ref="N104:O104"/>
    <mergeCell ref="V104:W104"/>
    <mergeCell ref="B105:I105"/>
    <mergeCell ref="N105:O105"/>
    <mergeCell ref="V105:W105"/>
    <mergeCell ref="B114:I114"/>
    <mergeCell ref="N114:O114"/>
    <mergeCell ref="V114:W114"/>
    <mergeCell ref="B103:I103"/>
    <mergeCell ref="N103:O103"/>
    <mergeCell ref="V103:W103"/>
    <mergeCell ref="B100:I100"/>
    <mergeCell ref="N100:O100"/>
    <mergeCell ref="V100:W100"/>
    <mergeCell ref="B101:I101"/>
    <mergeCell ref="N101:O101"/>
    <mergeCell ref="V101:W101"/>
    <mergeCell ref="B98:I98"/>
    <mergeCell ref="N98:O98"/>
    <mergeCell ref="V98:W98"/>
    <mergeCell ref="B99:I99"/>
    <mergeCell ref="N99:O99"/>
    <mergeCell ref="V99:W99"/>
    <mergeCell ref="B108:I108"/>
    <mergeCell ref="N108:O108"/>
    <mergeCell ref="V108:W108"/>
    <mergeCell ref="B97:I97"/>
    <mergeCell ref="N97:O97"/>
    <mergeCell ref="V97:W97"/>
    <mergeCell ref="B94:I94"/>
    <mergeCell ref="N94:O94"/>
    <mergeCell ref="V94:W94"/>
    <mergeCell ref="B95:I95"/>
    <mergeCell ref="N95:O95"/>
    <mergeCell ref="V95:W95"/>
    <mergeCell ref="B92:I92"/>
    <mergeCell ref="N92:O92"/>
    <mergeCell ref="V92:W92"/>
    <mergeCell ref="B93:I93"/>
    <mergeCell ref="N93:O93"/>
    <mergeCell ref="V93:W93"/>
    <mergeCell ref="B102:I102"/>
    <mergeCell ref="N102:O102"/>
    <mergeCell ref="V102:W102"/>
    <mergeCell ref="B91:I91"/>
    <mergeCell ref="N91:O91"/>
    <mergeCell ref="V91:W91"/>
    <mergeCell ref="B88:I88"/>
    <mergeCell ref="N88:O88"/>
    <mergeCell ref="V88:W88"/>
    <mergeCell ref="B89:I89"/>
    <mergeCell ref="N89:O89"/>
    <mergeCell ref="V89:W89"/>
    <mergeCell ref="B86:I86"/>
    <mergeCell ref="N86:O86"/>
    <mergeCell ref="V86:W86"/>
    <mergeCell ref="B87:I87"/>
    <mergeCell ref="N87:O87"/>
    <mergeCell ref="V87:W87"/>
    <mergeCell ref="B96:I96"/>
    <mergeCell ref="N96:O96"/>
    <mergeCell ref="V96:W96"/>
    <mergeCell ref="B85:I85"/>
    <mergeCell ref="N85:O85"/>
    <mergeCell ref="V85:W85"/>
    <mergeCell ref="B82:I82"/>
    <mergeCell ref="N82:O82"/>
    <mergeCell ref="V82:W82"/>
    <mergeCell ref="B83:I83"/>
    <mergeCell ref="N83:O83"/>
    <mergeCell ref="V83:W83"/>
    <mergeCell ref="B80:I80"/>
    <mergeCell ref="N80:O80"/>
    <mergeCell ref="V80:W80"/>
    <mergeCell ref="B81:I81"/>
    <mergeCell ref="N81:O81"/>
    <mergeCell ref="V81:W81"/>
    <mergeCell ref="B90:I90"/>
    <mergeCell ref="N90:O90"/>
    <mergeCell ref="V90:W90"/>
    <mergeCell ref="B79:I79"/>
    <mergeCell ref="N79:O79"/>
    <mergeCell ref="V79:W79"/>
    <mergeCell ref="B76:I76"/>
    <mergeCell ref="N76:O76"/>
    <mergeCell ref="V76:W76"/>
    <mergeCell ref="B77:I77"/>
    <mergeCell ref="N77:O77"/>
    <mergeCell ref="V77:W77"/>
    <mergeCell ref="B74:I74"/>
    <mergeCell ref="N74:O74"/>
    <mergeCell ref="V74:W74"/>
    <mergeCell ref="B75:I75"/>
    <mergeCell ref="N75:O75"/>
    <mergeCell ref="V75:W75"/>
    <mergeCell ref="B84:I84"/>
    <mergeCell ref="N84:O84"/>
    <mergeCell ref="V84:W84"/>
    <mergeCell ref="B73:I73"/>
    <mergeCell ref="N73:O73"/>
    <mergeCell ref="V73:W73"/>
    <mergeCell ref="B70:I70"/>
    <mergeCell ref="N70:O70"/>
    <mergeCell ref="V70:W70"/>
    <mergeCell ref="B71:I71"/>
    <mergeCell ref="N71:O71"/>
    <mergeCell ref="V71:W71"/>
    <mergeCell ref="B68:I68"/>
    <mergeCell ref="N68:O68"/>
    <mergeCell ref="V68:W68"/>
    <mergeCell ref="B69:I69"/>
    <mergeCell ref="N69:O69"/>
    <mergeCell ref="V69:W69"/>
    <mergeCell ref="B78:I78"/>
    <mergeCell ref="N78:O78"/>
    <mergeCell ref="V78:W78"/>
    <mergeCell ref="B67:I67"/>
    <mergeCell ref="N67:O67"/>
    <mergeCell ref="V67:W67"/>
    <mergeCell ref="B64:I64"/>
    <mergeCell ref="N64:O64"/>
    <mergeCell ref="V64:W64"/>
    <mergeCell ref="B65:I65"/>
    <mergeCell ref="N65:O65"/>
    <mergeCell ref="V65:W65"/>
    <mergeCell ref="B62:I62"/>
    <mergeCell ref="N62:O62"/>
    <mergeCell ref="V62:W62"/>
    <mergeCell ref="B63:I63"/>
    <mergeCell ref="N63:O63"/>
    <mergeCell ref="V63:W63"/>
    <mergeCell ref="B72:I72"/>
    <mergeCell ref="N72:O72"/>
    <mergeCell ref="V72:W72"/>
    <mergeCell ref="B61:I61"/>
    <mergeCell ref="N61:O61"/>
    <mergeCell ref="V61:W61"/>
    <mergeCell ref="B58:I58"/>
    <mergeCell ref="N58:O58"/>
    <mergeCell ref="V58:W58"/>
    <mergeCell ref="B59:I59"/>
    <mergeCell ref="N59:O59"/>
    <mergeCell ref="V59:W59"/>
    <mergeCell ref="B56:I56"/>
    <mergeCell ref="N56:O56"/>
    <mergeCell ref="V56:W56"/>
    <mergeCell ref="B57:I57"/>
    <mergeCell ref="N57:O57"/>
    <mergeCell ref="V57:W57"/>
    <mergeCell ref="B66:I66"/>
    <mergeCell ref="N66:O66"/>
    <mergeCell ref="V66:W66"/>
    <mergeCell ref="B55:I55"/>
    <mergeCell ref="N55:O55"/>
    <mergeCell ref="V55:W55"/>
    <mergeCell ref="B52:I52"/>
    <mergeCell ref="N52:O52"/>
    <mergeCell ref="V52:W52"/>
    <mergeCell ref="B53:I53"/>
    <mergeCell ref="N53:O53"/>
    <mergeCell ref="V53:W53"/>
    <mergeCell ref="B50:I50"/>
    <mergeCell ref="N50:O50"/>
    <mergeCell ref="V50:W50"/>
    <mergeCell ref="B51:I51"/>
    <mergeCell ref="N51:O51"/>
    <mergeCell ref="V51:W51"/>
    <mergeCell ref="B60:I60"/>
    <mergeCell ref="N60:O60"/>
    <mergeCell ref="V60:W60"/>
    <mergeCell ref="B49:I49"/>
    <mergeCell ref="N49:O49"/>
    <mergeCell ref="V49:W49"/>
    <mergeCell ref="B46:I46"/>
    <mergeCell ref="N46:O46"/>
    <mergeCell ref="V46:W46"/>
    <mergeCell ref="B47:I47"/>
    <mergeCell ref="N47:O47"/>
    <mergeCell ref="V47:W47"/>
    <mergeCell ref="B44:I44"/>
    <mergeCell ref="N44:O44"/>
    <mergeCell ref="V44:W44"/>
    <mergeCell ref="B45:I45"/>
    <mergeCell ref="N45:O45"/>
    <mergeCell ref="V45:W45"/>
    <mergeCell ref="B54:I54"/>
    <mergeCell ref="N54:O54"/>
    <mergeCell ref="V54:W54"/>
    <mergeCell ref="B43:I43"/>
    <mergeCell ref="N43:O43"/>
    <mergeCell ref="V43:W43"/>
    <mergeCell ref="B40:I40"/>
    <mergeCell ref="N40:O40"/>
    <mergeCell ref="V40:W40"/>
    <mergeCell ref="B41:I41"/>
    <mergeCell ref="N41:O41"/>
    <mergeCell ref="V41:W41"/>
    <mergeCell ref="B38:I38"/>
    <mergeCell ref="N38:O38"/>
    <mergeCell ref="V38:W38"/>
    <mergeCell ref="B39:I39"/>
    <mergeCell ref="N39:O39"/>
    <mergeCell ref="V39:W39"/>
    <mergeCell ref="B48:I48"/>
    <mergeCell ref="N48:O48"/>
    <mergeCell ref="V48:W48"/>
    <mergeCell ref="B37:I37"/>
    <mergeCell ref="N37:O37"/>
    <mergeCell ref="V37:W37"/>
    <mergeCell ref="B34:I34"/>
    <mergeCell ref="N34:O34"/>
    <mergeCell ref="V34:W34"/>
    <mergeCell ref="B35:I35"/>
    <mergeCell ref="N35:O35"/>
    <mergeCell ref="V35:W35"/>
    <mergeCell ref="B32:I32"/>
    <mergeCell ref="N32:O32"/>
    <mergeCell ref="V32:W32"/>
    <mergeCell ref="B33:I33"/>
    <mergeCell ref="N33:O33"/>
    <mergeCell ref="V33:W33"/>
    <mergeCell ref="B42:I42"/>
    <mergeCell ref="N42:O42"/>
    <mergeCell ref="V42:W42"/>
    <mergeCell ref="B31:I31"/>
    <mergeCell ref="N31:O31"/>
    <mergeCell ref="V31:W31"/>
    <mergeCell ref="B28:I28"/>
    <mergeCell ref="N28:O28"/>
    <mergeCell ref="V28:W28"/>
    <mergeCell ref="B29:I29"/>
    <mergeCell ref="N29:O29"/>
    <mergeCell ref="V29:W29"/>
    <mergeCell ref="B26:I26"/>
    <mergeCell ref="N26:O26"/>
    <mergeCell ref="V26:W26"/>
    <mergeCell ref="B27:I27"/>
    <mergeCell ref="N27:O27"/>
    <mergeCell ref="V27:W27"/>
    <mergeCell ref="B36:I36"/>
    <mergeCell ref="N36:O36"/>
    <mergeCell ref="V36:W36"/>
    <mergeCell ref="B25:I25"/>
    <mergeCell ref="N25:O25"/>
    <mergeCell ref="V25:W25"/>
    <mergeCell ref="B22:I22"/>
    <mergeCell ref="N22:O22"/>
    <mergeCell ref="V22:W22"/>
    <mergeCell ref="B23:I23"/>
    <mergeCell ref="N23:O23"/>
    <mergeCell ref="V23:W23"/>
    <mergeCell ref="B20:I20"/>
    <mergeCell ref="N20:O20"/>
    <mergeCell ref="V20:W20"/>
    <mergeCell ref="B21:I21"/>
    <mergeCell ref="N21:O21"/>
    <mergeCell ref="V21:W21"/>
    <mergeCell ref="B30:I30"/>
    <mergeCell ref="N30:O30"/>
    <mergeCell ref="V30:W30"/>
    <mergeCell ref="B19:I19"/>
    <mergeCell ref="N19:O19"/>
    <mergeCell ref="V19:W19"/>
    <mergeCell ref="B16:I16"/>
    <mergeCell ref="N16:O16"/>
    <mergeCell ref="V16:W16"/>
    <mergeCell ref="B17:I17"/>
    <mergeCell ref="N17:O17"/>
    <mergeCell ref="V17:W17"/>
    <mergeCell ref="B14:I14"/>
    <mergeCell ref="N14:O14"/>
    <mergeCell ref="V14:W14"/>
    <mergeCell ref="B15:I15"/>
    <mergeCell ref="N15:O15"/>
    <mergeCell ref="V15:W15"/>
    <mergeCell ref="B24:I24"/>
    <mergeCell ref="N24:O24"/>
    <mergeCell ref="V24:W24"/>
    <mergeCell ref="B12:I12"/>
    <mergeCell ref="N12:O12"/>
    <mergeCell ref="V12:W12"/>
    <mergeCell ref="B13:I13"/>
    <mergeCell ref="N13:O13"/>
    <mergeCell ref="V13:W13"/>
    <mergeCell ref="B11:I11"/>
    <mergeCell ref="N11:O11"/>
    <mergeCell ref="V11:W11"/>
    <mergeCell ref="A2:U2"/>
    <mergeCell ref="A5:U5"/>
    <mergeCell ref="B7:I9"/>
    <mergeCell ref="J7:O8"/>
    <mergeCell ref="U7:U9"/>
    <mergeCell ref="B10:I10"/>
    <mergeCell ref="B18:I18"/>
    <mergeCell ref="N18:O18"/>
    <mergeCell ref="V18:W18"/>
  </mergeCells>
  <pageMargins left="0.39370078740157483" right="0.39370078740157483" top="0.39370078740157483" bottom="0.39370078740157483" header="0.51181102362204722" footer="0.51181102362204722"/>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78"/>
  <sheetViews>
    <sheetView showGridLines="0" view="pageBreakPreview" zoomScale="78" zoomScaleNormal="100" zoomScaleSheetLayoutView="78" workbookViewId="0">
      <selection activeCell="V6" sqref="V6"/>
    </sheetView>
  </sheetViews>
  <sheetFormatPr defaultColWidth="9.140625" defaultRowHeight="12.75" x14ac:dyDescent="0.2"/>
  <cols>
    <col min="1" max="1" width="1.42578125" style="1" customWidth="1"/>
    <col min="2" max="7" width="0.7109375" style="1" customWidth="1"/>
    <col min="8" max="8" width="0" style="1" hidden="1" customWidth="1"/>
    <col min="9" max="9" width="57.7109375" style="1" customWidth="1"/>
    <col min="10" max="10" width="8.42578125" style="1" customWidth="1"/>
    <col min="11" max="11" width="6.28515625" style="1" customWidth="1"/>
    <col min="12" max="12" width="6.42578125" style="1" customWidth="1"/>
    <col min="13" max="13" width="9" style="1" customWidth="1"/>
    <col min="14" max="14" width="7.28515625" style="1" customWidth="1"/>
    <col min="15" max="20" width="0" style="1" hidden="1" customWidth="1"/>
    <col min="21" max="22" width="14.5703125" style="1" customWidth="1"/>
    <col min="23" max="24" width="0" style="1" hidden="1" customWidth="1"/>
    <col min="25" max="25" width="1" style="1" customWidth="1"/>
    <col min="26" max="256" width="9.140625" style="1" customWidth="1"/>
    <col min="257" max="16384" width="9.140625" style="1"/>
  </cols>
  <sheetData>
    <row r="1" spans="1:25" ht="12.75" customHeight="1" x14ac:dyDescent="0.25">
      <c r="A1" s="2"/>
      <c r="B1" s="2"/>
      <c r="C1" s="2"/>
      <c r="D1" s="2"/>
      <c r="E1" s="2"/>
      <c r="F1" s="2"/>
      <c r="G1" s="2"/>
      <c r="H1" s="2"/>
      <c r="I1" s="2"/>
      <c r="J1" s="2"/>
      <c r="K1" s="2"/>
      <c r="L1" s="2"/>
      <c r="M1" s="2"/>
      <c r="N1" s="2"/>
      <c r="O1" s="2"/>
      <c r="P1" s="2"/>
      <c r="Q1" s="2"/>
      <c r="R1" s="2"/>
      <c r="S1" s="2"/>
      <c r="T1" s="2"/>
      <c r="U1" s="2"/>
      <c r="V1" s="16" t="s">
        <v>332</v>
      </c>
      <c r="W1" s="2"/>
      <c r="X1" s="2"/>
      <c r="Y1" s="2"/>
    </row>
    <row r="2" spans="1:25" ht="12.75" customHeight="1" x14ac:dyDescent="0.25">
      <c r="A2" s="75" t="s">
        <v>331</v>
      </c>
      <c r="B2" s="75"/>
      <c r="C2" s="75"/>
      <c r="D2" s="75"/>
      <c r="E2" s="75"/>
      <c r="F2" s="75"/>
      <c r="G2" s="75"/>
      <c r="H2" s="75"/>
      <c r="I2" s="75"/>
      <c r="J2" s="75"/>
      <c r="K2" s="75"/>
      <c r="L2" s="75"/>
      <c r="M2" s="75"/>
      <c r="N2" s="75"/>
      <c r="O2" s="75"/>
      <c r="P2" s="75"/>
      <c r="Q2" s="75"/>
      <c r="R2" s="75"/>
      <c r="S2" s="75"/>
      <c r="T2" s="75"/>
      <c r="U2" s="75"/>
      <c r="V2" s="75"/>
      <c r="W2" s="2"/>
      <c r="X2" s="2"/>
      <c r="Y2" s="2"/>
    </row>
    <row r="3" spans="1:25" ht="12.75" customHeight="1" x14ac:dyDescent="0.25">
      <c r="A3" s="17"/>
      <c r="B3" s="17"/>
      <c r="C3" s="17"/>
      <c r="D3" s="17"/>
      <c r="E3" s="17"/>
      <c r="F3" s="17"/>
      <c r="G3" s="17"/>
      <c r="H3" s="17"/>
      <c r="I3" s="17"/>
      <c r="J3" s="17"/>
      <c r="K3" s="17"/>
      <c r="L3" s="17"/>
      <c r="M3" s="17"/>
      <c r="N3" s="17"/>
      <c r="O3" s="17"/>
      <c r="P3" s="17"/>
      <c r="Q3" s="17"/>
      <c r="R3" s="17"/>
      <c r="S3" s="17"/>
      <c r="T3" s="17"/>
      <c r="U3" s="17"/>
      <c r="V3" s="17" t="s">
        <v>333</v>
      </c>
      <c r="W3" s="2"/>
      <c r="X3" s="2"/>
      <c r="Y3" s="2"/>
    </row>
    <row r="4" spans="1:25" ht="12.75" customHeight="1" x14ac:dyDescent="0.3">
      <c r="A4" s="17"/>
      <c r="B4" s="17"/>
      <c r="C4" s="17"/>
      <c r="D4" s="17"/>
      <c r="E4" s="17"/>
      <c r="F4" s="17"/>
      <c r="G4" s="17"/>
      <c r="H4" s="17"/>
      <c r="I4" s="17"/>
      <c r="J4" s="17"/>
      <c r="K4" s="17"/>
      <c r="L4" s="17"/>
      <c r="M4" s="17"/>
      <c r="N4" s="17"/>
      <c r="O4" s="17"/>
      <c r="P4" s="17"/>
      <c r="Q4" s="17"/>
      <c r="R4" s="17"/>
      <c r="S4" s="17"/>
      <c r="T4" s="17"/>
      <c r="U4" s="17"/>
      <c r="V4" s="17"/>
      <c r="W4" s="2"/>
      <c r="X4" s="2"/>
      <c r="Y4" s="2"/>
    </row>
    <row r="5" spans="1:25" ht="12.75" customHeight="1" x14ac:dyDescent="0.2">
      <c r="A5" s="98" t="s">
        <v>335</v>
      </c>
      <c r="B5" s="98"/>
      <c r="C5" s="98"/>
      <c r="D5" s="98"/>
      <c r="E5" s="98"/>
      <c r="F5" s="98"/>
      <c r="G5" s="98"/>
      <c r="H5" s="98"/>
      <c r="I5" s="98"/>
      <c r="J5" s="98"/>
      <c r="K5" s="98"/>
      <c r="L5" s="98"/>
      <c r="M5" s="98"/>
      <c r="N5" s="98"/>
      <c r="O5" s="98"/>
      <c r="P5" s="98"/>
      <c r="Q5" s="98"/>
      <c r="R5" s="98"/>
      <c r="S5" s="98"/>
      <c r="T5" s="98"/>
      <c r="U5" s="98"/>
      <c r="V5" s="98"/>
      <c r="W5" s="2"/>
      <c r="X5" s="2"/>
      <c r="Y5" s="2"/>
    </row>
    <row r="6" spans="1:25" ht="15.75" customHeight="1" thickBot="1" x14ac:dyDescent="0.25">
      <c r="A6" s="18" t="s">
        <v>334</v>
      </c>
      <c r="B6" s="9"/>
      <c r="C6" s="9"/>
      <c r="D6" s="9"/>
      <c r="E6" s="9"/>
      <c r="F6" s="9"/>
      <c r="G6" s="9"/>
      <c r="H6" s="9"/>
      <c r="I6" s="3"/>
      <c r="J6" s="9"/>
      <c r="K6" s="9"/>
      <c r="L6" s="9"/>
      <c r="M6" s="9"/>
      <c r="N6" s="9"/>
      <c r="O6" s="9"/>
      <c r="P6" s="9"/>
      <c r="Q6" s="9"/>
      <c r="R6" s="9"/>
      <c r="S6" s="9"/>
      <c r="T6" s="9"/>
      <c r="U6" s="9"/>
      <c r="V6" s="70" t="s">
        <v>339</v>
      </c>
      <c r="W6" s="2"/>
      <c r="X6" s="2"/>
      <c r="Y6" s="2"/>
    </row>
    <row r="7" spans="1:25" ht="11.25" customHeight="1" thickBot="1" x14ac:dyDescent="0.25">
      <c r="A7" s="9"/>
      <c r="B7" s="77" t="s">
        <v>327</v>
      </c>
      <c r="C7" s="78"/>
      <c r="D7" s="78"/>
      <c r="E7" s="78"/>
      <c r="F7" s="78"/>
      <c r="G7" s="78"/>
      <c r="H7" s="78"/>
      <c r="I7" s="79"/>
      <c r="J7" s="94" t="s">
        <v>329</v>
      </c>
      <c r="K7" s="86"/>
      <c r="L7" s="86"/>
      <c r="M7" s="86"/>
      <c r="N7" s="86"/>
      <c r="O7" s="86"/>
      <c r="P7" s="86"/>
      <c r="Q7" s="19"/>
      <c r="R7" s="20"/>
      <c r="S7" s="20"/>
      <c r="T7" s="21"/>
      <c r="U7" s="21"/>
      <c r="V7" s="87" t="s">
        <v>328</v>
      </c>
      <c r="W7" s="15"/>
      <c r="X7" s="15"/>
      <c r="Y7" s="9"/>
    </row>
    <row r="8" spans="1:25" ht="11.25" customHeight="1" thickBot="1" x14ac:dyDescent="0.25">
      <c r="A8" s="9"/>
      <c r="B8" s="80"/>
      <c r="C8" s="81"/>
      <c r="D8" s="81"/>
      <c r="E8" s="81"/>
      <c r="F8" s="81"/>
      <c r="G8" s="81"/>
      <c r="H8" s="81"/>
      <c r="I8" s="82"/>
      <c r="J8" s="94"/>
      <c r="K8" s="86"/>
      <c r="L8" s="86"/>
      <c r="M8" s="86"/>
      <c r="N8" s="86"/>
      <c r="O8" s="86"/>
      <c r="P8" s="86"/>
      <c r="Q8" s="22"/>
      <c r="R8" s="23"/>
      <c r="S8" s="23"/>
      <c r="T8" s="24"/>
      <c r="U8" s="24"/>
      <c r="V8" s="87"/>
      <c r="W8" s="14"/>
      <c r="X8" s="14"/>
      <c r="Y8" s="9"/>
    </row>
    <row r="9" spans="1:25" ht="23.25" customHeight="1" thickBot="1" x14ac:dyDescent="0.25">
      <c r="A9" s="2"/>
      <c r="B9" s="83"/>
      <c r="C9" s="84"/>
      <c r="D9" s="84"/>
      <c r="E9" s="84"/>
      <c r="F9" s="84"/>
      <c r="G9" s="84"/>
      <c r="H9" s="84"/>
      <c r="I9" s="85"/>
      <c r="J9" s="25" t="s">
        <v>326</v>
      </c>
      <c r="K9" s="26" t="s">
        <v>325</v>
      </c>
      <c r="L9" s="26" t="s">
        <v>324</v>
      </c>
      <c r="M9" s="26" t="s">
        <v>323</v>
      </c>
      <c r="N9" s="26" t="s">
        <v>322</v>
      </c>
      <c r="O9" s="26" t="s">
        <v>321</v>
      </c>
      <c r="P9" s="26" t="s">
        <v>320</v>
      </c>
      <c r="Q9" s="27" t="s">
        <v>319</v>
      </c>
      <c r="R9" s="27" t="s">
        <v>318</v>
      </c>
      <c r="S9" s="27" t="s">
        <v>317</v>
      </c>
      <c r="T9" s="27" t="s">
        <v>316</v>
      </c>
      <c r="U9" s="27" t="s">
        <v>315</v>
      </c>
      <c r="V9" s="87"/>
      <c r="W9" s="13" t="s">
        <v>314</v>
      </c>
      <c r="X9" s="12" t="s">
        <v>313</v>
      </c>
      <c r="Y9" s="9" t="s">
        <v>0</v>
      </c>
    </row>
    <row r="10" spans="1:25" ht="12.75" customHeight="1" thickBot="1" x14ac:dyDescent="0.3">
      <c r="A10" s="2"/>
      <c r="B10" s="88">
        <v>1</v>
      </c>
      <c r="C10" s="89"/>
      <c r="D10" s="89"/>
      <c r="E10" s="89"/>
      <c r="F10" s="89"/>
      <c r="G10" s="89"/>
      <c r="H10" s="89"/>
      <c r="I10" s="90"/>
      <c r="J10" s="28">
        <v>2</v>
      </c>
      <c r="K10" s="29">
        <v>3</v>
      </c>
      <c r="L10" s="29">
        <v>4</v>
      </c>
      <c r="M10" s="29">
        <v>5</v>
      </c>
      <c r="N10" s="29">
        <v>6</v>
      </c>
      <c r="O10" s="30">
        <v>7</v>
      </c>
      <c r="P10" s="30">
        <v>7</v>
      </c>
      <c r="Q10" s="30">
        <v>8</v>
      </c>
      <c r="R10" s="30">
        <v>9</v>
      </c>
      <c r="S10" s="30">
        <v>10</v>
      </c>
      <c r="T10" s="30">
        <v>11</v>
      </c>
      <c r="U10" s="29">
        <v>7</v>
      </c>
      <c r="V10" s="31">
        <v>8</v>
      </c>
      <c r="W10" s="11">
        <v>9</v>
      </c>
      <c r="X10" s="10">
        <v>10</v>
      </c>
      <c r="Y10" s="9" t="s">
        <v>0</v>
      </c>
    </row>
    <row r="11" spans="1:25" ht="12.75" customHeight="1" x14ac:dyDescent="0.2">
      <c r="A11" s="8"/>
      <c r="B11" s="95" t="s">
        <v>312</v>
      </c>
      <c r="C11" s="95"/>
      <c r="D11" s="95"/>
      <c r="E11" s="95"/>
      <c r="F11" s="95"/>
      <c r="G11" s="95"/>
      <c r="H11" s="95"/>
      <c r="I11" s="96"/>
      <c r="J11" s="32">
        <v>810</v>
      </c>
      <c r="K11" s="33">
        <v>0</v>
      </c>
      <c r="L11" s="33">
        <v>0</v>
      </c>
      <c r="M11" s="34">
        <v>0</v>
      </c>
      <c r="N11" s="32">
        <v>0</v>
      </c>
      <c r="O11" s="97"/>
      <c r="P11" s="97"/>
      <c r="Q11" s="35">
        <v>208389564.09</v>
      </c>
      <c r="R11" s="36">
        <v>333372801.56</v>
      </c>
      <c r="S11" s="36">
        <v>382771493.80000001</v>
      </c>
      <c r="T11" s="37">
        <v>699141578.53999996</v>
      </c>
      <c r="U11" s="38">
        <v>1623675437.99</v>
      </c>
      <c r="V11" s="39">
        <v>1494072217.29</v>
      </c>
      <c r="W11" s="99">
        <v>0</v>
      </c>
      <c r="X11" s="99"/>
      <c r="Y11" s="7" t="s">
        <v>0</v>
      </c>
    </row>
    <row r="12" spans="1:25" ht="12" customHeight="1" x14ac:dyDescent="0.2">
      <c r="A12" s="8"/>
      <c r="B12" s="71" t="s">
        <v>311</v>
      </c>
      <c r="C12" s="71"/>
      <c r="D12" s="71"/>
      <c r="E12" s="71"/>
      <c r="F12" s="71"/>
      <c r="G12" s="71"/>
      <c r="H12" s="71"/>
      <c r="I12" s="72"/>
      <c r="J12" s="40">
        <v>810</v>
      </c>
      <c r="K12" s="41">
        <v>1</v>
      </c>
      <c r="L12" s="41">
        <v>0</v>
      </c>
      <c r="M12" s="42">
        <v>0</v>
      </c>
      <c r="N12" s="40">
        <v>0</v>
      </c>
      <c r="O12" s="73"/>
      <c r="P12" s="73"/>
      <c r="Q12" s="43">
        <v>14363227.6</v>
      </c>
      <c r="R12" s="44">
        <v>16472836.43</v>
      </c>
      <c r="S12" s="44">
        <v>21677261.350000001</v>
      </c>
      <c r="T12" s="45">
        <v>22701276.399999999</v>
      </c>
      <c r="U12" s="46">
        <v>75214601.780000001</v>
      </c>
      <c r="V12" s="47">
        <v>73685516.579999998</v>
      </c>
      <c r="W12" s="74">
        <v>0</v>
      </c>
      <c r="X12" s="74"/>
      <c r="Y12" s="7" t="s">
        <v>0</v>
      </c>
    </row>
    <row r="13" spans="1:25" ht="21" customHeight="1" x14ac:dyDescent="0.2">
      <c r="A13" s="8"/>
      <c r="B13" s="71" t="s">
        <v>310</v>
      </c>
      <c r="C13" s="71"/>
      <c r="D13" s="71"/>
      <c r="E13" s="71"/>
      <c r="F13" s="71"/>
      <c r="G13" s="71"/>
      <c r="H13" s="71"/>
      <c r="I13" s="72"/>
      <c r="J13" s="40">
        <v>810</v>
      </c>
      <c r="K13" s="41">
        <v>1</v>
      </c>
      <c r="L13" s="41">
        <v>2</v>
      </c>
      <c r="M13" s="42">
        <v>0</v>
      </c>
      <c r="N13" s="40">
        <v>0</v>
      </c>
      <c r="O13" s="73"/>
      <c r="P13" s="73"/>
      <c r="Q13" s="43">
        <v>389338.33</v>
      </c>
      <c r="R13" s="44">
        <v>516507.5</v>
      </c>
      <c r="S13" s="44">
        <v>599533.35</v>
      </c>
      <c r="T13" s="45">
        <v>667092.98</v>
      </c>
      <c r="U13" s="46">
        <v>2172472.16</v>
      </c>
      <c r="V13" s="47">
        <v>2172472.15</v>
      </c>
      <c r="W13" s="74">
        <v>0</v>
      </c>
      <c r="X13" s="74"/>
      <c r="Y13" s="7" t="s">
        <v>0</v>
      </c>
    </row>
    <row r="14" spans="1:25" ht="32.450000000000003" customHeight="1" x14ac:dyDescent="0.2">
      <c r="A14" s="8"/>
      <c r="B14" s="71" t="s">
        <v>9</v>
      </c>
      <c r="C14" s="71"/>
      <c r="D14" s="71"/>
      <c r="E14" s="71"/>
      <c r="F14" s="71"/>
      <c r="G14" s="71"/>
      <c r="H14" s="71"/>
      <c r="I14" s="72"/>
      <c r="J14" s="40">
        <v>810</v>
      </c>
      <c r="K14" s="41">
        <v>1</v>
      </c>
      <c r="L14" s="41">
        <v>2</v>
      </c>
      <c r="M14" s="42" t="s">
        <v>8</v>
      </c>
      <c r="N14" s="40">
        <v>0</v>
      </c>
      <c r="O14" s="73"/>
      <c r="P14" s="73"/>
      <c r="Q14" s="43">
        <v>0</v>
      </c>
      <c r="R14" s="44">
        <v>174468.76</v>
      </c>
      <c r="S14" s="44">
        <v>90935.37</v>
      </c>
      <c r="T14" s="45">
        <v>21686.87</v>
      </c>
      <c r="U14" s="46">
        <v>287091</v>
      </c>
      <c r="V14" s="47">
        <v>287091</v>
      </c>
      <c r="W14" s="74">
        <v>0</v>
      </c>
      <c r="X14" s="74"/>
      <c r="Y14" s="7" t="s">
        <v>0</v>
      </c>
    </row>
    <row r="15" spans="1:25" ht="31.9" customHeight="1" x14ac:dyDescent="0.2">
      <c r="A15" s="8"/>
      <c r="B15" s="71" t="s">
        <v>26</v>
      </c>
      <c r="C15" s="71"/>
      <c r="D15" s="71"/>
      <c r="E15" s="71"/>
      <c r="F15" s="71"/>
      <c r="G15" s="71"/>
      <c r="H15" s="71"/>
      <c r="I15" s="72"/>
      <c r="J15" s="40">
        <v>810</v>
      </c>
      <c r="K15" s="41">
        <v>1</v>
      </c>
      <c r="L15" s="41">
        <v>2</v>
      </c>
      <c r="M15" s="42" t="s">
        <v>8</v>
      </c>
      <c r="N15" s="40">
        <v>100</v>
      </c>
      <c r="O15" s="73"/>
      <c r="P15" s="73"/>
      <c r="Q15" s="43">
        <v>0</v>
      </c>
      <c r="R15" s="44">
        <v>174468.76</v>
      </c>
      <c r="S15" s="44">
        <v>90935.37</v>
      </c>
      <c r="T15" s="45">
        <v>21686.87</v>
      </c>
      <c r="U15" s="46">
        <v>287091</v>
      </c>
      <c r="V15" s="47">
        <v>287091</v>
      </c>
      <c r="W15" s="74">
        <v>0</v>
      </c>
      <c r="X15" s="74"/>
      <c r="Y15" s="7" t="s">
        <v>0</v>
      </c>
    </row>
    <row r="16" spans="1:25" ht="14.45" customHeight="1" x14ac:dyDescent="0.2">
      <c r="A16" s="8"/>
      <c r="B16" s="71" t="s">
        <v>280</v>
      </c>
      <c r="C16" s="71"/>
      <c r="D16" s="71"/>
      <c r="E16" s="71"/>
      <c r="F16" s="71"/>
      <c r="G16" s="71"/>
      <c r="H16" s="71"/>
      <c r="I16" s="72"/>
      <c r="J16" s="40">
        <v>810</v>
      </c>
      <c r="K16" s="41">
        <v>1</v>
      </c>
      <c r="L16" s="41">
        <v>2</v>
      </c>
      <c r="M16" s="42" t="s">
        <v>8</v>
      </c>
      <c r="N16" s="40">
        <v>120</v>
      </c>
      <c r="O16" s="73"/>
      <c r="P16" s="73"/>
      <c r="Q16" s="43">
        <v>0</v>
      </c>
      <c r="R16" s="44">
        <v>174468.76</v>
      </c>
      <c r="S16" s="44">
        <v>90935.37</v>
      </c>
      <c r="T16" s="45">
        <v>21686.87</v>
      </c>
      <c r="U16" s="46">
        <v>287091</v>
      </c>
      <c r="V16" s="47">
        <v>287091</v>
      </c>
      <c r="W16" s="74">
        <v>0</v>
      </c>
      <c r="X16" s="74"/>
      <c r="Y16" s="7" t="s">
        <v>0</v>
      </c>
    </row>
    <row r="17" spans="1:25" ht="12.75" customHeight="1" x14ac:dyDescent="0.2">
      <c r="A17" s="8"/>
      <c r="B17" s="71" t="s">
        <v>309</v>
      </c>
      <c r="C17" s="71"/>
      <c r="D17" s="71"/>
      <c r="E17" s="71"/>
      <c r="F17" s="71"/>
      <c r="G17" s="71"/>
      <c r="H17" s="71"/>
      <c r="I17" s="72"/>
      <c r="J17" s="40">
        <v>810</v>
      </c>
      <c r="K17" s="41">
        <v>1</v>
      </c>
      <c r="L17" s="41">
        <v>2</v>
      </c>
      <c r="M17" s="42" t="s">
        <v>308</v>
      </c>
      <c r="N17" s="40">
        <v>0</v>
      </c>
      <c r="O17" s="73"/>
      <c r="P17" s="73"/>
      <c r="Q17" s="43">
        <v>389338.33</v>
      </c>
      <c r="R17" s="44">
        <v>342038.74</v>
      </c>
      <c r="S17" s="44">
        <v>508597.98</v>
      </c>
      <c r="T17" s="45">
        <v>645406.11</v>
      </c>
      <c r="U17" s="46">
        <v>1885381.16</v>
      </c>
      <c r="V17" s="47">
        <v>1885381.15</v>
      </c>
      <c r="W17" s="74">
        <v>0</v>
      </c>
      <c r="X17" s="74"/>
      <c r="Y17" s="7" t="s">
        <v>0</v>
      </c>
    </row>
    <row r="18" spans="1:25" ht="33.6" customHeight="1" x14ac:dyDescent="0.2">
      <c r="A18" s="8"/>
      <c r="B18" s="71" t="s">
        <v>26</v>
      </c>
      <c r="C18" s="71"/>
      <c r="D18" s="71"/>
      <c r="E18" s="71"/>
      <c r="F18" s="71"/>
      <c r="G18" s="71"/>
      <c r="H18" s="71"/>
      <c r="I18" s="72"/>
      <c r="J18" s="40">
        <v>810</v>
      </c>
      <c r="K18" s="41">
        <v>1</v>
      </c>
      <c r="L18" s="41">
        <v>2</v>
      </c>
      <c r="M18" s="42" t="s">
        <v>308</v>
      </c>
      <c r="N18" s="40">
        <v>100</v>
      </c>
      <c r="O18" s="73"/>
      <c r="P18" s="73"/>
      <c r="Q18" s="43">
        <v>389338.33</v>
      </c>
      <c r="R18" s="44">
        <v>342038.74</v>
      </c>
      <c r="S18" s="44">
        <v>508597.98</v>
      </c>
      <c r="T18" s="45">
        <v>645406.11</v>
      </c>
      <c r="U18" s="46">
        <v>1885381.16</v>
      </c>
      <c r="V18" s="47">
        <v>1885381.15</v>
      </c>
      <c r="W18" s="74">
        <v>0</v>
      </c>
      <c r="X18" s="74"/>
      <c r="Y18" s="7" t="s">
        <v>0</v>
      </c>
    </row>
    <row r="19" spans="1:25" ht="11.45" customHeight="1" x14ac:dyDescent="0.2">
      <c r="A19" s="8"/>
      <c r="B19" s="71" t="s">
        <v>280</v>
      </c>
      <c r="C19" s="71"/>
      <c r="D19" s="71"/>
      <c r="E19" s="71"/>
      <c r="F19" s="71"/>
      <c r="G19" s="71"/>
      <c r="H19" s="71"/>
      <c r="I19" s="72"/>
      <c r="J19" s="40">
        <v>810</v>
      </c>
      <c r="K19" s="41">
        <v>1</v>
      </c>
      <c r="L19" s="41">
        <v>2</v>
      </c>
      <c r="M19" s="42" t="s">
        <v>308</v>
      </c>
      <c r="N19" s="40">
        <v>120</v>
      </c>
      <c r="O19" s="73"/>
      <c r="P19" s="73"/>
      <c r="Q19" s="43">
        <v>389338.33</v>
      </c>
      <c r="R19" s="44">
        <v>342038.74</v>
      </c>
      <c r="S19" s="44">
        <v>508597.98</v>
      </c>
      <c r="T19" s="45">
        <v>645406.11</v>
      </c>
      <c r="U19" s="46">
        <v>1885381.16</v>
      </c>
      <c r="V19" s="47">
        <v>1885381.15</v>
      </c>
      <c r="W19" s="74">
        <v>0</v>
      </c>
      <c r="X19" s="74"/>
      <c r="Y19" s="7" t="s">
        <v>0</v>
      </c>
    </row>
    <row r="20" spans="1:25" ht="24.6" customHeight="1" x14ac:dyDescent="0.2">
      <c r="A20" s="8"/>
      <c r="B20" s="71" t="s">
        <v>307</v>
      </c>
      <c r="C20" s="71"/>
      <c r="D20" s="71"/>
      <c r="E20" s="71"/>
      <c r="F20" s="71"/>
      <c r="G20" s="71"/>
      <c r="H20" s="71"/>
      <c r="I20" s="72"/>
      <c r="J20" s="40">
        <v>810</v>
      </c>
      <c r="K20" s="41">
        <v>1</v>
      </c>
      <c r="L20" s="41">
        <v>3</v>
      </c>
      <c r="M20" s="42">
        <v>0</v>
      </c>
      <c r="N20" s="40">
        <v>0</v>
      </c>
      <c r="O20" s="73"/>
      <c r="P20" s="73"/>
      <c r="Q20" s="43">
        <v>268388.07</v>
      </c>
      <c r="R20" s="44">
        <v>380082.1</v>
      </c>
      <c r="S20" s="44">
        <v>540929.85</v>
      </c>
      <c r="T20" s="45">
        <v>519214.98</v>
      </c>
      <c r="U20" s="46">
        <v>1708615</v>
      </c>
      <c r="V20" s="47">
        <v>1708276.98</v>
      </c>
      <c r="W20" s="74">
        <v>0</v>
      </c>
      <c r="X20" s="74"/>
      <c r="Y20" s="7" t="s">
        <v>0</v>
      </c>
    </row>
    <row r="21" spans="1:25" ht="33" customHeight="1" x14ac:dyDescent="0.2">
      <c r="A21" s="8"/>
      <c r="B21" s="71" t="s">
        <v>9</v>
      </c>
      <c r="C21" s="71"/>
      <c r="D21" s="71"/>
      <c r="E21" s="71"/>
      <c r="F21" s="71"/>
      <c r="G21" s="71"/>
      <c r="H21" s="71"/>
      <c r="I21" s="72"/>
      <c r="J21" s="40">
        <v>810</v>
      </c>
      <c r="K21" s="41">
        <v>1</v>
      </c>
      <c r="L21" s="41">
        <v>3</v>
      </c>
      <c r="M21" s="42" t="s">
        <v>8</v>
      </c>
      <c r="N21" s="40">
        <v>0</v>
      </c>
      <c r="O21" s="73"/>
      <c r="P21" s="73"/>
      <c r="Q21" s="43">
        <v>0</v>
      </c>
      <c r="R21" s="44">
        <v>98691.76</v>
      </c>
      <c r="S21" s="44">
        <v>64366.57</v>
      </c>
      <c r="T21" s="45">
        <v>35341.67</v>
      </c>
      <c r="U21" s="46">
        <v>198400</v>
      </c>
      <c r="V21" s="47">
        <v>198400</v>
      </c>
      <c r="W21" s="74">
        <v>0</v>
      </c>
      <c r="X21" s="74"/>
      <c r="Y21" s="7" t="s">
        <v>0</v>
      </c>
    </row>
    <row r="22" spans="1:25" ht="31.9" customHeight="1" x14ac:dyDescent="0.2">
      <c r="A22" s="8"/>
      <c r="B22" s="71" t="s">
        <v>26</v>
      </c>
      <c r="C22" s="71"/>
      <c r="D22" s="71"/>
      <c r="E22" s="71"/>
      <c r="F22" s="71"/>
      <c r="G22" s="71"/>
      <c r="H22" s="71"/>
      <c r="I22" s="72"/>
      <c r="J22" s="40">
        <v>810</v>
      </c>
      <c r="K22" s="41">
        <v>1</v>
      </c>
      <c r="L22" s="41">
        <v>3</v>
      </c>
      <c r="M22" s="42" t="s">
        <v>8</v>
      </c>
      <c r="N22" s="40">
        <v>100</v>
      </c>
      <c r="O22" s="73"/>
      <c r="P22" s="73"/>
      <c r="Q22" s="43">
        <v>0</v>
      </c>
      <c r="R22" s="44">
        <v>98691.76</v>
      </c>
      <c r="S22" s="44">
        <v>64366.57</v>
      </c>
      <c r="T22" s="45">
        <v>35341.67</v>
      </c>
      <c r="U22" s="46">
        <v>198400</v>
      </c>
      <c r="V22" s="47">
        <v>198400</v>
      </c>
      <c r="W22" s="74">
        <v>0</v>
      </c>
      <c r="X22" s="74"/>
      <c r="Y22" s="7" t="s">
        <v>0</v>
      </c>
    </row>
    <row r="23" spans="1:25" ht="14.45" customHeight="1" x14ac:dyDescent="0.2">
      <c r="A23" s="8"/>
      <c r="B23" s="71" t="s">
        <v>280</v>
      </c>
      <c r="C23" s="71"/>
      <c r="D23" s="71"/>
      <c r="E23" s="71"/>
      <c r="F23" s="71"/>
      <c r="G23" s="71"/>
      <c r="H23" s="71"/>
      <c r="I23" s="72"/>
      <c r="J23" s="40">
        <v>810</v>
      </c>
      <c r="K23" s="41">
        <v>1</v>
      </c>
      <c r="L23" s="41">
        <v>3</v>
      </c>
      <c r="M23" s="42" t="s">
        <v>8</v>
      </c>
      <c r="N23" s="40">
        <v>120</v>
      </c>
      <c r="O23" s="73"/>
      <c r="P23" s="73"/>
      <c r="Q23" s="43">
        <v>0</v>
      </c>
      <c r="R23" s="44">
        <v>98691.76</v>
      </c>
      <c r="S23" s="44">
        <v>64366.57</v>
      </c>
      <c r="T23" s="45">
        <v>35341.67</v>
      </c>
      <c r="U23" s="46">
        <v>198400</v>
      </c>
      <c r="V23" s="47">
        <v>198400</v>
      </c>
      <c r="W23" s="74">
        <v>0</v>
      </c>
      <c r="X23" s="74"/>
      <c r="Y23" s="7" t="s">
        <v>0</v>
      </c>
    </row>
    <row r="24" spans="1:25" ht="12.6" customHeight="1" x14ac:dyDescent="0.2">
      <c r="A24" s="8"/>
      <c r="B24" s="71" t="s">
        <v>306</v>
      </c>
      <c r="C24" s="71"/>
      <c r="D24" s="71"/>
      <c r="E24" s="71"/>
      <c r="F24" s="71"/>
      <c r="G24" s="71"/>
      <c r="H24" s="71"/>
      <c r="I24" s="72"/>
      <c r="J24" s="40">
        <v>810</v>
      </c>
      <c r="K24" s="41">
        <v>1</v>
      </c>
      <c r="L24" s="41">
        <v>3</v>
      </c>
      <c r="M24" s="42" t="s">
        <v>305</v>
      </c>
      <c r="N24" s="40">
        <v>0</v>
      </c>
      <c r="O24" s="73"/>
      <c r="P24" s="73"/>
      <c r="Q24" s="43">
        <v>268388.07</v>
      </c>
      <c r="R24" s="44">
        <v>281390.34000000003</v>
      </c>
      <c r="S24" s="44">
        <v>476563.28</v>
      </c>
      <c r="T24" s="45">
        <v>483873.31</v>
      </c>
      <c r="U24" s="46">
        <v>1510215</v>
      </c>
      <c r="V24" s="47">
        <v>1509876.98</v>
      </c>
      <c r="W24" s="74">
        <v>0</v>
      </c>
      <c r="X24" s="74"/>
      <c r="Y24" s="7" t="s">
        <v>0</v>
      </c>
    </row>
    <row r="25" spans="1:25" ht="34.9" customHeight="1" x14ac:dyDescent="0.2">
      <c r="A25" s="8"/>
      <c r="B25" s="71" t="s">
        <v>26</v>
      </c>
      <c r="C25" s="71"/>
      <c r="D25" s="71"/>
      <c r="E25" s="71"/>
      <c r="F25" s="71"/>
      <c r="G25" s="71"/>
      <c r="H25" s="71"/>
      <c r="I25" s="72"/>
      <c r="J25" s="40">
        <v>810</v>
      </c>
      <c r="K25" s="41">
        <v>1</v>
      </c>
      <c r="L25" s="41">
        <v>3</v>
      </c>
      <c r="M25" s="42" t="s">
        <v>305</v>
      </c>
      <c r="N25" s="40">
        <v>100</v>
      </c>
      <c r="O25" s="73"/>
      <c r="P25" s="73"/>
      <c r="Q25" s="43">
        <v>268388.07</v>
      </c>
      <c r="R25" s="44">
        <v>281390.34000000003</v>
      </c>
      <c r="S25" s="44">
        <v>436135.48</v>
      </c>
      <c r="T25" s="45">
        <v>478401.11</v>
      </c>
      <c r="U25" s="46">
        <v>1464315</v>
      </c>
      <c r="V25" s="47">
        <v>1463976.98</v>
      </c>
      <c r="W25" s="74">
        <v>0</v>
      </c>
      <c r="X25" s="74"/>
      <c r="Y25" s="7" t="s">
        <v>0</v>
      </c>
    </row>
    <row r="26" spans="1:25" ht="10.9" customHeight="1" x14ac:dyDescent="0.2">
      <c r="A26" s="8"/>
      <c r="B26" s="71" t="s">
        <v>280</v>
      </c>
      <c r="C26" s="71"/>
      <c r="D26" s="71"/>
      <c r="E26" s="71"/>
      <c r="F26" s="71"/>
      <c r="G26" s="71"/>
      <c r="H26" s="71"/>
      <c r="I26" s="72"/>
      <c r="J26" s="40">
        <v>810</v>
      </c>
      <c r="K26" s="41">
        <v>1</v>
      </c>
      <c r="L26" s="41">
        <v>3</v>
      </c>
      <c r="M26" s="42" t="s">
        <v>305</v>
      </c>
      <c r="N26" s="40">
        <v>120</v>
      </c>
      <c r="O26" s="73"/>
      <c r="P26" s="73"/>
      <c r="Q26" s="43">
        <v>268388.07</v>
      </c>
      <c r="R26" s="44">
        <v>281390.34000000003</v>
      </c>
      <c r="S26" s="44">
        <v>436135.48</v>
      </c>
      <c r="T26" s="45">
        <v>478401.11</v>
      </c>
      <c r="U26" s="46">
        <v>1464315</v>
      </c>
      <c r="V26" s="47">
        <v>1463976.98</v>
      </c>
      <c r="W26" s="74">
        <v>0</v>
      </c>
      <c r="X26" s="74"/>
      <c r="Y26" s="7" t="s">
        <v>0</v>
      </c>
    </row>
    <row r="27" spans="1:25" ht="15.6" customHeight="1" x14ac:dyDescent="0.2">
      <c r="A27" s="8"/>
      <c r="B27" s="71" t="s">
        <v>18</v>
      </c>
      <c r="C27" s="71"/>
      <c r="D27" s="71"/>
      <c r="E27" s="71"/>
      <c r="F27" s="71"/>
      <c r="G27" s="71"/>
      <c r="H27" s="71"/>
      <c r="I27" s="72"/>
      <c r="J27" s="40">
        <v>810</v>
      </c>
      <c r="K27" s="41">
        <v>1</v>
      </c>
      <c r="L27" s="41">
        <v>3</v>
      </c>
      <c r="M27" s="42" t="s">
        <v>305</v>
      </c>
      <c r="N27" s="40">
        <v>200</v>
      </c>
      <c r="O27" s="73"/>
      <c r="P27" s="73"/>
      <c r="Q27" s="43">
        <v>0</v>
      </c>
      <c r="R27" s="44">
        <v>0</v>
      </c>
      <c r="S27" s="44">
        <v>40427.800000000003</v>
      </c>
      <c r="T27" s="45">
        <v>5472.2</v>
      </c>
      <c r="U27" s="46">
        <v>45900</v>
      </c>
      <c r="V27" s="47">
        <v>45900</v>
      </c>
      <c r="W27" s="74">
        <v>0</v>
      </c>
      <c r="X27" s="74"/>
      <c r="Y27" s="7" t="s">
        <v>0</v>
      </c>
    </row>
    <row r="28" spans="1:25" ht="23.45" customHeight="1" x14ac:dyDescent="0.2">
      <c r="A28" s="8"/>
      <c r="B28" s="71" t="s">
        <v>17</v>
      </c>
      <c r="C28" s="71"/>
      <c r="D28" s="71"/>
      <c r="E28" s="71"/>
      <c r="F28" s="71"/>
      <c r="G28" s="71"/>
      <c r="H28" s="71"/>
      <c r="I28" s="72"/>
      <c r="J28" s="40">
        <v>810</v>
      </c>
      <c r="K28" s="41">
        <v>1</v>
      </c>
      <c r="L28" s="41">
        <v>3</v>
      </c>
      <c r="M28" s="42" t="s">
        <v>305</v>
      </c>
      <c r="N28" s="40">
        <v>240</v>
      </c>
      <c r="O28" s="73"/>
      <c r="P28" s="73"/>
      <c r="Q28" s="43">
        <v>0</v>
      </c>
      <c r="R28" s="44">
        <v>0</v>
      </c>
      <c r="S28" s="44">
        <v>40427.800000000003</v>
      </c>
      <c r="T28" s="45">
        <v>5472.2</v>
      </c>
      <c r="U28" s="46">
        <v>45900</v>
      </c>
      <c r="V28" s="47">
        <v>45900</v>
      </c>
      <c r="W28" s="74">
        <v>0</v>
      </c>
      <c r="X28" s="74"/>
      <c r="Y28" s="7" t="s">
        <v>0</v>
      </c>
    </row>
    <row r="29" spans="1:25" ht="23.45" customHeight="1" x14ac:dyDescent="0.2">
      <c r="A29" s="8"/>
      <c r="B29" s="71" t="s">
        <v>304</v>
      </c>
      <c r="C29" s="71"/>
      <c r="D29" s="71"/>
      <c r="E29" s="71"/>
      <c r="F29" s="71"/>
      <c r="G29" s="71"/>
      <c r="H29" s="71"/>
      <c r="I29" s="72"/>
      <c r="J29" s="40">
        <v>810</v>
      </c>
      <c r="K29" s="41">
        <v>1</v>
      </c>
      <c r="L29" s="41">
        <v>4</v>
      </c>
      <c r="M29" s="42">
        <v>0</v>
      </c>
      <c r="N29" s="40">
        <v>0</v>
      </c>
      <c r="O29" s="73"/>
      <c r="P29" s="73"/>
      <c r="Q29" s="43">
        <v>8344130.5</v>
      </c>
      <c r="R29" s="44">
        <v>11226147.640000001</v>
      </c>
      <c r="S29" s="44">
        <v>16616406.25</v>
      </c>
      <c r="T29" s="45">
        <v>13408407.609999999</v>
      </c>
      <c r="U29" s="46">
        <v>49595092</v>
      </c>
      <c r="V29" s="47">
        <v>49309901.159999996</v>
      </c>
      <c r="W29" s="74">
        <v>0</v>
      </c>
      <c r="X29" s="74"/>
      <c r="Y29" s="7" t="s">
        <v>0</v>
      </c>
    </row>
    <row r="30" spans="1:25" ht="31.9" customHeight="1" x14ac:dyDescent="0.2">
      <c r="A30" s="8"/>
      <c r="B30" s="71" t="s">
        <v>9</v>
      </c>
      <c r="C30" s="71"/>
      <c r="D30" s="71"/>
      <c r="E30" s="71"/>
      <c r="F30" s="71"/>
      <c r="G30" s="71"/>
      <c r="H30" s="71"/>
      <c r="I30" s="72"/>
      <c r="J30" s="40">
        <v>810</v>
      </c>
      <c r="K30" s="41">
        <v>1</v>
      </c>
      <c r="L30" s="41">
        <v>4</v>
      </c>
      <c r="M30" s="42" t="s">
        <v>8</v>
      </c>
      <c r="N30" s="40">
        <v>0</v>
      </c>
      <c r="O30" s="73"/>
      <c r="P30" s="73"/>
      <c r="Q30" s="43">
        <v>0</v>
      </c>
      <c r="R30" s="44">
        <v>0</v>
      </c>
      <c r="S30" s="44">
        <v>1502324.58</v>
      </c>
      <c r="T30" s="45">
        <v>472284.42</v>
      </c>
      <c r="U30" s="46">
        <v>1974609</v>
      </c>
      <c r="V30" s="47">
        <v>1974609</v>
      </c>
      <c r="W30" s="74">
        <v>0</v>
      </c>
      <c r="X30" s="74"/>
      <c r="Y30" s="7" t="s">
        <v>0</v>
      </c>
    </row>
    <row r="31" spans="1:25" ht="29.45" customHeight="1" x14ac:dyDescent="0.2">
      <c r="A31" s="8"/>
      <c r="B31" s="71" t="s">
        <v>26</v>
      </c>
      <c r="C31" s="71"/>
      <c r="D31" s="71"/>
      <c r="E31" s="71"/>
      <c r="F31" s="71"/>
      <c r="G31" s="71"/>
      <c r="H31" s="71"/>
      <c r="I31" s="72"/>
      <c r="J31" s="40">
        <v>810</v>
      </c>
      <c r="K31" s="41">
        <v>1</v>
      </c>
      <c r="L31" s="41">
        <v>4</v>
      </c>
      <c r="M31" s="42" t="s">
        <v>8</v>
      </c>
      <c r="N31" s="40">
        <v>100</v>
      </c>
      <c r="O31" s="73"/>
      <c r="P31" s="73"/>
      <c r="Q31" s="43">
        <v>0</v>
      </c>
      <c r="R31" s="44">
        <v>0</v>
      </c>
      <c r="S31" s="44">
        <v>1502324.58</v>
      </c>
      <c r="T31" s="45">
        <v>472284.42</v>
      </c>
      <c r="U31" s="46">
        <v>1974609</v>
      </c>
      <c r="V31" s="47">
        <v>1974609</v>
      </c>
      <c r="W31" s="74">
        <v>0</v>
      </c>
      <c r="X31" s="74"/>
      <c r="Y31" s="7" t="s">
        <v>0</v>
      </c>
    </row>
    <row r="32" spans="1:25" ht="15.6" customHeight="1" x14ac:dyDescent="0.2">
      <c r="A32" s="8"/>
      <c r="B32" s="71" t="s">
        <v>280</v>
      </c>
      <c r="C32" s="71"/>
      <c r="D32" s="71"/>
      <c r="E32" s="71"/>
      <c r="F32" s="71"/>
      <c r="G32" s="71"/>
      <c r="H32" s="71"/>
      <c r="I32" s="72"/>
      <c r="J32" s="40">
        <v>810</v>
      </c>
      <c r="K32" s="41">
        <v>1</v>
      </c>
      <c r="L32" s="41">
        <v>4</v>
      </c>
      <c r="M32" s="42" t="s">
        <v>8</v>
      </c>
      <c r="N32" s="40">
        <v>120</v>
      </c>
      <c r="O32" s="73"/>
      <c r="P32" s="73"/>
      <c r="Q32" s="43">
        <v>0</v>
      </c>
      <c r="R32" s="44">
        <v>0</v>
      </c>
      <c r="S32" s="44">
        <v>1502324.58</v>
      </c>
      <c r="T32" s="45">
        <v>472284.42</v>
      </c>
      <c r="U32" s="46">
        <v>1974609</v>
      </c>
      <c r="V32" s="47">
        <v>1974609</v>
      </c>
      <c r="W32" s="74">
        <v>0</v>
      </c>
      <c r="X32" s="74"/>
      <c r="Y32" s="7" t="s">
        <v>0</v>
      </c>
    </row>
    <row r="33" spans="1:25" ht="20.45" customHeight="1" x14ac:dyDescent="0.2">
      <c r="A33" s="8"/>
      <c r="B33" s="71" t="s">
        <v>79</v>
      </c>
      <c r="C33" s="71"/>
      <c r="D33" s="71"/>
      <c r="E33" s="71"/>
      <c r="F33" s="71"/>
      <c r="G33" s="71"/>
      <c r="H33" s="71"/>
      <c r="I33" s="72"/>
      <c r="J33" s="40">
        <v>810</v>
      </c>
      <c r="K33" s="41">
        <v>1</v>
      </c>
      <c r="L33" s="41">
        <v>4</v>
      </c>
      <c r="M33" s="42" t="s">
        <v>78</v>
      </c>
      <c r="N33" s="40">
        <v>0</v>
      </c>
      <c r="O33" s="73"/>
      <c r="P33" s="73"/>
      <c r="Q33" s="43">
        <v>278910.49</v>
      </c>
      <c r="R33" s="44">
        <v>291840.53000000003</v>
      </c>
      <c r="S33" s="44">
        <v>504834.85</v>
      </c>
      <c r="T33" s="45">
        <v>414714.13</v>
      </c>
      <c r="U33" s="46">
        <v>1490300</v>
      </c>
      <c r="V33" s="47">
        <v>1490300</v>
      </c>
      <c r="W33" s="74">
        <v>0</v>
      </c>
      <c r="X33" s="74"/>
      <c r="Y33" s="7" t="s">
        <v>0</v>
      </c>
    </row>
    <row r="34" spans="1:25" ht="28.9" customHeight="1" x14ac:dyDescent="0.2">
      <c r="A34" s="8"/>
      <c r="B34" s="71" t="s">
        <v>26</v>
      </c>
      <c r="C34" s="71"/>
      <c r="D34" s="71"/>
      <c r="E34" s="71"/>
      <c r="F34" s="71"/>
      <c r="G34" s="71"/>
      <c r="H34" s="71"/>
      <c r="I34" s="72"/>
      <c r="J34" s="40">
        <v>810</v>
      </c>
      <c r="K34" s="41">
        <v>1</v>
      </c>
      <c r="L34" s="41">
        <v>4</v>
      </c>
      <c r="M34" s="42" t="s">
        <v>78</v>
      </c>
      <c r="N34" s="40">
        <v>100</v>
      </c>
      <c r="O34" s="73"/>
      <c r="P34" s="73"/>
      <c r="Q34" s="43">
        <v>264238.71000000002</v>
      </c>
      <c r="R34" s="44">
        <v>265221.43</v>
      </c>
      <c r="S34" s="44">
        <v>476293.96</v>
      </c>
      <c r="T34" s="45">
        <v>336267.9</v>
      </c>
      <c r="U34" s="46">
        <v>1342022</v>
      </c>
      <c r="V34" s="47">
        <v>1342022</v>
      </c>
      <c r="W34" s="74">
        <v>0</v>
      </c>
      <c r="X34" s="74"/>
      <c r="Y34" s="7" t="s">
        <v>0</v>
      </c>
    </row>
    <row r="35" spans="1:25" ht="13.15" customHeight="1" x14ac:dyDescent="0.2">
      <c r="A35" s="8"/>
      <c r="B35" s="71" t="s">
        <v>280</v>
      </c>
      <c r="C35" s="71"/>
      <c r="D35" s="71"/>
      <c r="E35" s="71"/>
      <c r="F35" s="71"/>
      <c r="G35" s="71"/>
      <c r="H35" s="71"/>
      <c r="I35" s="72"/>
      <c r="J35" s="40">
        <v>810</v>
      </c>
      <c r="K35" s="41">
        <v>1</v>
      </c>
      <c r="L35" s="41">
        <v>4</v>
      </c>
      <c r="M35" s="42" t="s">
        <v>78</v>
      </c>
      <c r="N35" s="40">
        <v>120</v>
      </c>
      <c r="O35" s="73"/>
      <c r="P35" s="73"/>
      <c r="Q35" s="43">
        <v>264238.71000000002</v>
      </c>
      <c r="R35" s="44">
        <v>265221.43</v>
      </c>
      <c r="S35" s="44">
        <v>476293.96</v>
      </c>
      <c r="T35" s="45">
        <v>336267.9</v>
      </c>
      <c r="U35" s="46">
        <v>1342022</v>
      </c>
      <c r="V35" s="47">
        <v>1342022</v>
      </c>
      <c r="W35" s="74">
        <v>0</v>
      </c>
      <c r="X35" s="74"/>
      <c r="Y35" s="7" t="s">
        <v>0</v>
      </c>
    </row>
    <row r="36" spans="1:25" ht="13.15" customHeight="1" x14ac:dyDescent="0.2">
      <c r="A36" s="8"/>
      <c r="B36" s="71" t="s">
        <v>18</v>
      </c>
      <c r="C36" s="71"/>
      <c r="D36" s="71"/>
      <c r="E36" s="71"/>
      <c r="F36" s="71"/>
      <c r="G36" s="71"/>
      <c r="H36" s="71"/>
      <c r="I36" s="72"/>
      <c r="J36" s="40">
        <v>810</v>
      </c>
      <c r="K36" s="41">
        <v>1</v>
      </c>
      <c r="L36" s="41">
        <v>4</v>
      </c>
      <c r="M36" s="42" t="s">
        <v>78</v>
      </c>
      <c r="N36" s="40">
        <v>200</v>
      </c>
      <c r="O36" s="73"/>
      <c r="P36" s="73"/>
      <c r="Q36" s="43">
        <v>14671.78</v>
      </c>
      <c r="R36" s="44">
        <v>26619.1</v>
      </c>
      <c r="S36" s="44">
        <v>28540.89</v>
      </c>
      <c r="T36" s="45">
        <v>78446.23</v>
      </c>
      <c r="U36" s="46">
        <v>148278</v>
      </c>
      <c r="V36" s="47">
        <v>148278</v>
      </c>
      <c r="W36" s="74">
        <v>0</v>
      </c>
      <c r="X36" s="74"/>
      <c r="Y36" s="7" t="s">
        <v>0</v>
      </c>
    </row>
    <row r="37" spans="1:25" ht="23.45" customHeight="1" x14ac:dyDescent="0.2">
      <c r="A37" s="8"/>
      <c r="B37" s="71" t="s">
        <v>17</v>
      </c>
      <c r="C37" s="71"/>
      <c r="D37" s="71"/>
      <c r="E37" s="71"/>
      <c r="F37" s="71"/>
      <c r="G37" s="71"/>
      <c r="H37" s="71"/>
      <c r="I37" s="72"/>
      <c r="J37" s="40">
        <v>810</v>
      </c>
      <c r="K37" s="41">
        <v>1</v>
      </c>
      <c r="L37" s="41">
        <v>4</v>
      </c>
      <c r="M37" s="42" t="s">
        <v>78</v>
      </c>
      <c r="N37" s="40">
        <v>240</v>
      </c>
      <c r="O37" s="73"/>
      <c r="P37" s="73"/>
      <c r="Q37" s="43">
        <v>14671.78</v>
      </c>
      <c r="R37" s="44">
        <v>26619.1</v>
      </c>
      <c r="S37" s="44">
        <v>28540.89</v>
      </c>
      <c r="T37" s="45">
        <v>78446.23</v>
      </c>
      <c r="U37" s="46">
        <v>148278</v>
      </c>
      <c r="V37" s="47">
        <v>148278</v>
      </c>
      <c r="W37" s="74">
        <v>0</v>
      </c>
      <c r="X37" s="74"/>
      <c r="Y37" s="7" t="s">
        <v>0</v>
      </c>
    </row>
    <row r="38" spans="1:25" ht="19.149999999999999" customHeight="1" x14ac:dyDescent="0.2">
      <c r="A38" s="8"/>
      <c r="B38" s="71" t="s">
        <v>303</v>
      </c>
      <c r="C38" s="71"/>
      <c r="D38" s="71"/>
      <c r="E38" s="71"/>
      <c r="F38" s="71"/>
      <c r="G38" s="71"/>
      <c r="H38" s="71"/>
      <c r="I38" s="72"/>
      <c r="J38" s="40">
        <v>810</v>
      </c>
      <c r="K38" s="41">
        <v>1</v>
      </c>
      <c r="L38" s="41">
        <v>4</v>
      </c>
      <c r="M38" s="42" t="s">
        <v>302</v>
      </c>
      <c r="N38" s="40">
        <v>0</v>
      </c>
      <c r="O38" s="73"/>
      <c r="P38" s="73"/>
      <c r="Q38" s="43">
        <v>138662.89000000001</v>
      </c>
      <c r="R38" s="44">
        <v>197293.74</v>
      </c>
      <c r="S38" s="44">
        <v>244517.56</v>
      </c>
      <c r="T38" s="45">
        <v>453025.81</v>
      </c>
      <c r="U38" s="46">
        <v>1033500</v>
      </c>
      <c r="V38" s="47">
        <v>1033500</v>
      </c>
      <c r="W38" s="74">
        <v>0</v>
      </c>
      <c r="X38" s="74"/>
      <c r="Y38" s="7" t="s">
        <v>0</v>
      </c>
    </row>
    <row r="39" spans="1:25" ht="31.9" customHeight="1" x14ac:dyDescent="0.2">
      <c r="A39" s="8"/>
      <c r="B39" s="71" t="s">
        <v>26</v>
      </c>
      <c r="C39" s="71"/>
      <c r="D39" s="71"/>
      <c r="E39" s="71"/>
      <c r="F39" s="71"/>
      <c r="G39" s="71"/>
      <c r="H39" s="71"/>
      <c r="I39" s="72"/>
      <c r="J39" s="40">
        <v>810</v>
      </c>
      <c r="K39" s="41">
        <v>1</v>
      </c>
      <c r="L39" s="41">
        <v>4</v>
      </c>
      <c r="M39" s="42" t="s">
        <v>302</v>
      </c>
      <c r="N39" s="40">
        <v>100</v>
      </c>
      <c r="O39" s="73"/>
      <c r="P39" s="73"/>
      <c r="Q39" s="43">
        <v>130514.81</v>
      </c>
      <c r="R39" s="44">
        <v>177392.11</v>
      </c>
      <c r="S39" s="44">
        <v>191488.62</v>
      </c>
      <c r="T39" s="45">
        <v>282166.46000000002</v>
      </c>
      <c r="U39" s="46">
        <v>781562</v>
      </c>
      <c r="V39" s="47">
        <v>781562</v>
      </c>
      <c r="W39" s="74">
        <v>0</v>
      </c>
      <c r="X39" s="74"/>
      <c r="Y39" s="7" t="s">
        <v>0</v>
      </c>
    </row>
    <row r="40" spans="1:25" ht="12" customHeight="1" x14ac:dyDescent="0.2">
      <c r="A40" s="8"/>
      <c r="B40" s="71" t="s">
        <v>280</v>
      </c>
      <c r="C40" s="71"/>
      <c r="D40" s="71"/>
      <c r="E40" s="71"/>
      <c r="F40" s="71"/>
      <c r="G40" s="71"/>
      <c r="H40" s="71"/>
      <c r="I40" s="72"/>
      <c r="J40" s="40">
        <v>810</v>
      </c>
      <c r="K40" s="41">
        <v>1</v>
      </c>
      <c r="L40" s="41">
        <v>4</v>
      </c>
      <c r="M40" s="42" t="s">
        <v>302</v>
      </c>
      <c r="N40" s="40">
        <v>120</v>
      </c>
      <c r="O40" s="73"/>
      <c r="P40" s="73"/>
      <c r="Q40" s="43">
        <v>130514.81</v>
      </c>
      <c r="R40" s="44">
        <v>177392.11</v>
      </c>
      <c r="S40" s="44">
        <v>191488.62</v>
      </c>
      <c r="T40" s="45">
        <v>282166.46000000002</v>
      </c>
      <c r="U40" s="46">
        <v>781562</v>
      </c>
      <c r="V40" s="47">
        <v>781562</v>
      </c>
      <c r="W40" s="74">
        <v>0</v>
      </c>
      <c r="X40" s="74"/>
      <c r="Y40" s="7" t="s">
        <v>0</v>
      </c>
    </row>
    <row r="41" spans="1:25" ht="13.15" customHeight="1" x14ac:dyDescent="0.2">
      <c r="A41" s="8"/>
      <c r="B41" s="71" t="s">
        <v>18</v>
      </c>
      <c r="C41" s="71"/>
      <c r="D41" s="71"/>
      <c r="E41" s="71"/>
      <c r="F41" s="71"/>
      <c r="G41" s="71"/>
      <c r="H41" s="71"/>
      <c r="I41" s="72"/>
      <c r="J41" s="40">
        <v>810</v>
      </c>
      <c r="K41" s="41">
        <v>1</v>
      </c>
      <c r="L41" s="41">
        <v>4</v>
      </c>
      <c r="M41" s="42" t="s">
        <v>302</v>
      </c>
      <c r="N41" s="40">
        <v>200</v>
      </c>
      <c r="O41" s="73"/>
      <c r="P41" s="73"/>
      <c r="Q41" s="43">
        <v>8148.08</v>
      </c>
      <c r="R41" s="44">
        <v>19901.63</v>
      </c>
      <c r="S41" s="44">
        <v>53028.94</v>
      </c>
      <c r="T41" s="45">
        <v>170859.35</v>
      </c>
      <c r="U41" s="46">
        <v>251938</v>
      </c>
      <c r="V41" s="47">
        <v>251938</v>
      </c>
      <c r="W41" s="74">
        <v>0</v>
      </c>
      <c r="X41" s="74"/>
      <c r="Y41" s="7" t="s">
        <v>0</v>
      </c>
    </row>
    <row r="42" spans="1:25" ht="20.45" customHeight="1" x14ac:dyDescent="0.2">
      <c r="A42" s="8"/>
      <c r="B42" s="71" t="s">
        <v>17</v>
      </c>
      <c r="C42" s="71"/>
      <c r="D42" s="71"/>
      <c r="E42" s="71"/>
      <c r="F42" s="71"/>
      <c r="G42" s="71"/>
      <c r="H42" s="71"/>
      <c r="I42" s="72"/>
      <c r="J42" s="40">
        <v>810</v>
      </c>
      <c r="K42" s="41">
        <v>1</v>
      </c>
      <c r="L42" s="41">
        <v>4</v>
      </c>
      <c r="M42" s="42" t="s">
        <v>302</v>
      </c>
      <c r="N42" s="40">
        <v>240</v>
      </c>
      <c r="O42" s="73"/>
      <c r="P42" s="73"/>
      <c r="Q42" s="43">
        <v>8148.08</v>
      </c>
      <c r="R42" s="44">
        <v>19901.63</v>
      </c>
      <c r="S42" s="44">
        <v>53028.94</v>
      </c>
      <c r="T42" s="45">
        <v>170859.35</v>
      </c>
      <c r="U42" s="46">
        <v>251938</v>
      </c>
      <c r="V42" s="47">
        <v>251938</v>
      </c>
      <c r="W42" s="74">
        <v>0</v>
      </c>
      <c r="X42" s="74"/>
      <c r="Y42" s="7" t="s">
        <v>0</v>
      </c>
    </row>
    <row r="43" spans="1:25" ht="19.149999999999999" customHeight="1" x14ac:dyDescent="0.2">
      <c r="A43" s="8"/>
      <c r="B43" s="71" t="s">
        <v>59</v>
      </c>
      <c r="C43" s="71"/>
      <c r="D43" s="71"/>
      <c r="E43" s="71"/>
      <c r="F43" s="71"/>
      <c r="G43" s="71"/>
      <c r="H43" s="71"/>
      <c r="I43" s="72"/>
      <c r="J43" s="40">
        <v>810</v>
      </c>
      <c r="K43" s="41">
        <v>1</v>
      </c>
      <c r="L43" s="41">
        <v>4</v>
      </c>
      <c r="M43" s="42" t="s">
        <v>56</v>
      </c>
      <c r="N43" s="40">
        <v>0</v>
      </c>
      <c r="O43" s="73"/>
      <c r="P43" s="73"/>
      <c r="Q43" s="43">
        <v>346690.53</v>
      </c>
      <c r="R43" s="44">
        <v>633007.93000000005</v>
      </c>
      <c r="S43" s="44">
        <v>692636.28</v>
      </c>
      <c r="T43" s="45">
        <v>785465.26</v>
      </c>
      <c r="U43" s="46">
        <v>2457800</v>
      </c>
      <c r="V43" s="47">
        <v>2457800</v>
      </c>
      <c r="W43" s="74">
        <v>0</v>
      </c>
      <c r="X43" s="74"/>
      <c r="Y43" s="7" t="s">
        <v>0</v>
      </c>
    </row>
    <row r="44" spans="1:25" ht="32.450000000000003" customHeight="1" x14ac:dyDescent="0.2">
      <c r="A44" s="8"/>
      <c r="B44" s="71" t="s">
        <v>26</v>
      </c>
      <c r="C44" s="71"/>
      <c r="D44" s="71"/>
      <c r="E44" s="71"/>
      <c r="F44" s="71"/>
      <c r="G44" s="71"/>
      <c r="H44" s="71"/>
      <c r="I44" s="72"/>
      <c r="J44" s="40">
        <v>810</v>
      </c>
      <c r="K44" s="41">
        <v>1</v>
      </c>
      <c r="L44" s="41">
        <v>4</v>
      </c>
      <c r="M44" s="42" t="s">
        <v>56</v>
      </c>
      <c r="N44" s="40">
        <v>100</v>
      </c>
      <c r="O44" s="73"/>
      <c r="P44" s="73"/>
      <c r="Q44" s="43">
        <v>326723.02</v>
      </c>
      <c r="R44" s="44">
        <v>497096.12</v>
      </c>
      <c r="S44" s="44">
        <v>614606.39</v>
      </c>
      <c r="T44" s="45">
        <v>433405.47</v>
      </c>
      <c r="U44" s="46">
        <v>1871831</v>
      </c>
      <c r="V44" s="47">
        <v>1871831</v>
      </c>
      <c r="W44" s="74">
        <v>0</v>
      </c>
      <c r="X44" s="74"/>
      <c r="Y44" s="7" t="s">
        <v>0</v>
      </c>
    </row>
    <row r="45" spans="1:25" ht="12.6" customHeight="1" x14ac:dyDescent="0.2">
      <c r="A45" s="8"/>
      <c r="B45" s="71" t="s">
        <v>280</v>
      </c>
      <c r="C45" s="71"/>
      <c r="D45" s="71"/>
      <c r="E45" s="71"/>
      <c r="F45" s="71"/>
      <c r="G45" s="71"/>
      <c r="H45" s="71"/>
      <c r="I45" s="72"/>
      <c r="J45" s="40">
        <v>810</v>
      </c>
      <c r="K45" s="41">
        <v>1</v>
      </c>
      <c r="L45" s="41">
        <v>4</v>
      </c>
      <c r="M45" s="42" t="s">
        <v>56</v>
      </c>
      <c r="N45" s="40">
        <v>120</v>
      </c>
      <c r="O45" s="73"/>
      <c r="P45" s="73"/>
      <c r="Q45" s="43">
        <v>326723.02</v>
      </c>
      <c r="R45" s="44">
        <v>497096.12</v>
      </c>
      <c r="S45" s="44">
        <v>614606.39</v>
      </c>
      <c r="T45" s="45">
        <v>433405.47</v>
      </c>
      <c r="U45" s="46">
        <v>1871831</v>
      </c>
      <c r="V45" s="47">
        <v>1871831</v>
      </c>
      <c r="W45" s="74">
        <v>0</v>
      </c>
      <c r="X45" s="74"/>
      <c r="Y45" s="7" t="s">
        <v>0</v>
      </c>
    </row>
    <row r="46" spans="1:25" ht="13.15" customHeight="1" x14ac:dyDescent="0.2">
      <c r="A46" s="8"/>
      <c r="B46" s="71" t="s">
        <v>18</v>
      </c>
      <c r="C46" s="71"/>
      <c r="D46" s="71"/>
      <c r="E46" s="71"/>
      <c r="F46" s="71"/>
      <c r="G46" s="71"/>
      <c r="H46" s="71"/>
      <c r="I46" s="72"/>
      <c r="J46" s="40">
        <v>810</v>
      </c>
      <c r="K46" s="41">
        <v>1</v>
      </c>
      <c r="L46" s="41">
        <v>4</v>
      </c>
      <c r="M46" s="42" t="s">
        <v>56</v>
      </c>
      <c r="N46" s="40">
        <v>200</v>
      </c>
      <c r="O46" s="73"/>
      <c r="P46" s="73"/>
      <c r="Q46" s="43">
        <v>19967.509999999998</v>
      </c>
      <c r="R46" s="44">
        <v>135809.81</v>
      </c>
      <c r="S46" s="44">
        <v>76131.89</v>
      </c>
      <c r="T46" s="45">
        <v>352059.79</v>
      </c>
      <c r="U46" s="46">
        <v>583969</v>
      </c>
      <c r="V46" s="47">
        <v>583969</v>
      </c>
      <c r="W46" s="74">
        <v>0</v>
      </c>
      <c r="X46" s="74"/>
      <c r="Y46" s="7" t="s">
        <v>0</v>
      </c>
    </row>
    <row r="47" spans="1:25" ht="20.45" customHeight="1" x14ac:dyDescent="0.2">
      <c r="A47" s="8"/>
      <c r="B47" s="71" t="s">
        <v>17</v>
      </c>
      <c r="C47" s="71"/>
      <c r="D47" s="71"/>
      <c r="E47" s="71"/>
      <c r="F47" s="71"/>
      <c r="G47" s="71"/>
      <c r="H47" s="71"/>
      <c r="I47" s="72"/>
      <c r="J47" s="40">
        <v>810</v>
      </c>
      <c r="K47" s="41">
        <v>1</v>
      </c>
      <c r="L47" s="41">
        <v>4</v>
      </c>
      <c r="M47" s="42" t="s">
        <v>56</v>
      </c>
      <c r="N47" s="40">
        <v>240</v>
      </c>
      <c r="O47" s="73"/>
      <c r="P47" s="73"/>
      <c r="Q47" s="43">
        <v>19967.509999999998</v>
      </c>
      <c r="R47" s="44">
        <v>135809.81</v>
      </c>
      <c r="S47" s="44">
        <v>76131.89</v>
      </c>
      <c r="T47" s="45">
        <v>352059.79</v>
      </c>
      <c r="U47" s="46">
        <v>583969</v>
      </c>
      <c r="V47" s="47">
        <v>583969</v>
      </c>
      <c r="W47" s="74">
        <v>0</v>
      </c>
      <c r="X47" s="74"/>
      <c r="Y47" s="7" t="s">
        <v>0</v>
      </c>
    </row>
    <row r="48" spans="1:25" ht="12.75" customHeight="1" x14ac:dyDescent="0.2">
      <c r="A48" s="8"/>
      <c r="B48" s="71" t="s">
        <v>22</v>
      </c>
      <c r="C48" s="71"/>
      <c r="D48" s="71"/>
      <c r="E48" s="71"/>
      <c r="F48" s="71"/>
      <c r="G48" s="71"/>
      <c r="H48" s="71"/>
      <c r="I48" s="72"/>
      <c r="J48" s="40">
        <v>810</v>
      </c>
      <c r="K48" s="41">
        <v>1</v>
      </c>
      <c r="L48" s="41">
        <v>4</v>
      </c>
      <c r="M48" s="42" t="s">
        <v>56</v>
      </c>
      <c r="N48" s="40">
        <v>800</v>
      </c>
      <c r="O48" s="73"/>
      <c r="P48" s="73"/>
      <c r="Q48" s="43">
        <v>0</v>
      </c>
      <c r="R48" s="44">
        <v>102</v>
      </c>
      <c r="S48" s="44">
        <v>1898</v>
      </c>
      <c r="T48" s="45">
        <v>0</v>
      </c>
      <c r="U48" s="46">
        <v>2000</v>
      </c>
      <c r="V48" s="47">
        <v>2000</v>
      </c>
      <c r="W48" s="74">
        <v>0</v>
      </c>
      <c r="X48" s="74"/>
      <c r="Y48" s="7" t="s">
        <v>0</v>
      </c>
    </row>
    <row r="49" spans="1:25" ht="9.6" customHeight="1" x14ac:dyDescent="0.2">
      <c r="A49" s="8"/>
      <c r="B49" s="71" t="s">
        <v>21</v>
      </c>
      <c r="C49" s="71"/>
      <c r="D49" s="71"/>
      <c r="E49" s="71"/>
      <c r="F49" s="71"/>
      <c r="G49" s="71"/>
      <c r="H49" s="71"/>
      <c r="I49" s="72"/>
      <c r="J49" s="40">
        <v>810</v>
      </c>
      <c r="K49" s="41">
        <v>1</v>
      </c>
      <c r="L49" s="41">
        <v>4</v>
      </c>
      <c r="M49" s="42" t="s">
        <v>56</v>
      </c>
      <c r="N49" s="40">
        <v>850</v>
      </c>
      <c r="O49" s="73"/>
      <c r="P49" s="73"/>
      <c r="Q49" s="43">
        <v>0</v>
      </c>
      <c r="R49" s="44">
        <v>102</v>
      </c>
      <c r="S49" s="44">
        <v>1898</v>
      </c>
      <c r="T49" s="45">
        <v>0</v>
      </c>
      <c r="U49" s="46">
        <v>2000</v>
      </c>
      <c r="V49" s="47">
        <v>2000</v>
      </c>
      <c r="W49" s="74">
        <v>0</v>
      </c>
      <c r="X49" s="74"/>
      <c r="Y49" s="7" t="s">
        <v>0</v>
      </c>
    </row>
    <row r="50" spans="1:25" ht="24.6" customHeight="1" x14ac:dyDescent="0.2">
      <c r="A50" s="8"/>
      <c r="B50" s="71" t="s">
        <v>301</v>
      </c>
      <c r="C50" s="71"/>
      <c r="D50" s="71"/>
      <c r="E50" s="71"/>
      <c r="F50" s="71"/>
      <c r="G50" s="71"/>
      <c r="H50" s="71"/>
      <c r="I50" s="72"/>
      <c r="J50" s="40">
        <v>810</v>
      </c>
      <c r="K50" s="41">
        <v>1</v>
      </c>
      <c r="L50" s="41">
        <v>4</v>
      </c>
      <c r="M50" s="42" t="s">
        <v>300</v>
      </c>
      <c r="N50" s="40">
        <v>0</v>
      </c>
      <c r="O50" s="73"/>
      <c r="P50" s="73"/>
      <c r="Q50" s="43">
        <v>0</v>
      </c>
      <c r="R50" s="44">
        <v>2255.0500000000002</v>
      </c>
      <c r="S50" s="44">
        <v>1604.65</v>
      </c>
      <c r="T50" s="45">
        <v>1340.3</v>
      </c>
      <c r="U50" s="46">
        <v>5200</v>
      </c>
      <c r="V50" s="47">
        <v>5200</v>
      </c>
      <c r="W50" s="74">
        <v>0</v>
      </c>
      <c r="X50" s="74"/>
      <c r="Y50" s="7" t="s">
        <v>0</v>
      </c>
    </row>
    <row r="51" spans="1:25" ht="32.450000000000003" customHeight="1" x14ac:dyDescent="0.2">
      <c r="A51" s="8"/>
      <c r="B51" s="71" t="s">
        <v>26</v>
      </c>
      <c r="C51" s="71"/>
      <c r="D51" s="71"/>
      <c r="E51" s="71"/>
      <c r="F51" s="71"/>
      <c r="G51" s="71"/>
      <c r="H51" s="71"/>
      <c r="I51" s="72"/>
      <c r="J51" s="40">
        <v>810</v>
      </c>
      <c r="K51" s="41">
        <v>1</v>
      </c>
      <c r="L51" s="41">
        <v>4</v>
      </c>
      <c r="M51" s="42" t="s">
        <v>300</v>
      </c>
      <c r="N51" s="40">
        <v>100</v>
      </c>
      <c r="O51" s="73"/>
      <c r="P51" s="73"/>
      <c r="Q51" s="43">
        <v>0</v>
      </c>
      <c r="R51" s="44">
        <v>755.05</v>
      </c>
      <c r="S51" s="44">
        <v>787.33</v>
      </c>
      <c r="T51" s="45">
        <v>1257.6199999999999</v>
      </c>
      <c r="U51" s="46">
        <v>2800</v>
      </c>
      <c r="V51" s="47">
        <v>2800</v>
      </c>
      <c r="W51" s="74">
        <v>0</v>
      </c>
      <c r="X51" s="74"/>
      <c r="Y51" s="7" t="s">
        <v>0</v>
      </c>
    </row>
    <row r="52" spans="1:25" ht="17.45" customHeight="1" x14ac:dyDescent="0.2">
      <c r="A52" s="8"/>
      <c r="B52" s="71" t="s">
        <v>280</v>
      </c>
      <c r="C52" s="71"/>
      <c r="D52" s="71"/>
      <c r="E52" s="71"/>
      <c r="F52" s="71"/>
      <c r="G52" s="71"/>
      <c r="H52" s="71"/>
      <c r="I52" s="72"/>
      <c r="J52" s="40">
        <v>810</v>
      </c>
      <c r="K52" s="41">
        <v>1</v>
      </c>
      <c r="L52" s="41">
        <v>4</v>
      </c>
      <c r="M52" s="42" t="s">
        <v>300</v>
      </c>
      <c r="N52" s="40">
        <v>120</v>
      </c>
      <c r="O52" s="73"/>
      <c r="P52" s="73"/>
      <c r="Q52" s="43">
        <v>0</v>
      </c>
      <c r="R52" s="44">
        <v>755.05</v>
      </c>
      <c r="S52" s="44">
        <v>787.33</v>
      </c>
      <c r="T52" s="45">
        <v>1257.6199999999999</v>
      </c>
      <c r="U52" s="46">
        <v>2800</v>
      </c>
      <c r="V52" s="47">
        <v>2800</v>
      </c>
      <c r="W52" s="74">
        <v>0</v>
      </c>
      <c r="X52" s="74"/>
      <c r="Y52" s="7" t="s">
        <v>0</v>
      </c>
    </row>
    <row r="53" spans="1:25" ht="17.45" customHeight="1" x14ac:dyDescent="0.2">
      <c r="A53" s="8"/>
      <c r="B53" s="71" t="s">
        <v>18</v>
      </c>
      <c r="C53" s="71"/>
      <c r="D53" s="71"/>
      <c r="E53" s="71"/>
      <c r="F53" s="71"/>
      <c r="G53" s="71"/>
      <c r="H53" s="71"/>
      <c r="I53" s="72"/>
      <c r="J53" s="40">
        <v>810</v>
      </c>
      <c r="K53" s="41">
        <v>1</v>
      </c>
      <c r="L53" s="41">
        <v>4</v>
      </c>
      <c r="M53" s="42" t="s">
        <v>300</v>
      </c>
      <c r="N53" s="40">
        <v>200</v>
      </c>
      <c r="O53" s="73"/>
      <c r="P53" s="73"/>
      <c r="Q53" s="43">
        <v>0</v>
      </c>
      <c r="R53" s="44">
        <v>0</v>
      </c>
      <c r="S53" s="44">
        <v>817.32</v>
      </c>
      <c r="T53" s="45">
        <v>82.68</v>
      </c>
      <c r="U53" s="46">
        <v>900</v>
      </c>
      <c r="V53" s="47">
        <v>900</v>
      </c>
      <c r="W53" s="74">
        <v>0</v>
      </c>
      <c r="X53" s="74"/>
      <c r="Y53" s="7" t="s">
        <v>0</v>
      </c>
    </row>
    <row r="54" spans="1:25" ht="16.899999999999999" customHeight="1" x14ac:dyDescent="0.2">
      <c r="A54" s="8"/>
      <c r="B54" s="71" t="s">
        <v>17</v>
      </c>
      <c r="C54" s="71"/>
      <c r="D54" s="71"/>
      <c r="E54" s="71"/>
      <c r="F54" s="71"/>
      <c r="G54" s="71"/>
      <c r="H54" s="71"/>
      <c r="I54" s="72"/>
      <c r="J54" s="40">
        <v>810</v>
      </c>
      <c r="K54" s="41">
        <v>1</v>
      </c>
      <c r="L54" s="41">
        <v>4</v>
      </c>
      <c r="M54" s="42" t="s">
        <v>300</v>
      </c>
      <c r="N54" s="40">
        <v>240</v>
      </c>
      <c r="O54" s="73"/>
      <c r="P54" s="73"/>
      <c r="Q54" s="43">
        <v>0</v>
      </c>
      <c r="R54" s="44">
        <v>0</v>
      </c>
      <c r="S54" s="44">
        <v>817.32</v>
      </c>
      <c r="T54" s="45">
        <v>82.68</v>
      </c>
      <c r="U54" s="46">
        <v>900</v>
      </c>
      <c r="V54" s="47">
        <v>900</v>
      </c>
      <c r="W54" s="74">
        <v>0</v>
      </c>
      <c r="X54" s="74"/>
      <c r="Y54" s="7" t="s">
        <v>0</v>
      </c>
    </row>
    <row r="55" spans="1:25" ht="12.75" customHeight="1" x14ac:dyDescent="0.2">
      <c r="A55" s="8"/>
      <c r="B55" s="71" t="s">
        <v>6</v>
      </c>
      <c r="C55" s="71"/>
      <c r="D55" s="71"/>
      <c r="E55" s="71"/>
      <c r="F55" s="71"/>
      <c r="G55" s="71"/>
      <c r="H55" s="71"/>
      <c r="I55" s="72"/>
      <c r="J55" s="40">
        <v>810</v>
      </c>
      <c r="K55" s="41">
        <v>1</v>
      </c>
      <c r="L55" s="41">
        <v>4</v>
      </c>
      <c r="M55" s="42" t="s">
        <v>300</v>
      </c>
      <c r="N55" s="40">
        <v>500</v>
      </c>
      <c r="O55" s="73"/>
      <c r="P55" s="73"/>
      <c r="Q55" s="43">
        <v>0</v>
      </c>
      <c r="R55" s="44">
        <v>1500</v>
      </c>
      <c r="S55" s="44">
        <v>0</v>
      </c>
      <c r="T55" s="45">
        <v>0</v>
      </c>
      <c r="U55" s="46">
        <v>1500</v>
      </c>
      <c r="V55" s="47">
        <v>1500</v>
      </c>
      <c r="W55" s="74">
        <v>0</v>
      </c>
      <c r="X55" s="74"/>
      <c r="Y55" s="7" t="s">
        <v>0</v>
      </c>
    </row>
    <row r="56" spans="1:25" ht="12.75" customHeight="1" x14ac:dyDescent="0.2">
      <c r="A56" s="8"/>
      <c r="B56" s="71" t="s">
        <v>262</v>
      </c>
      <c r="C56" s="71"/>
      <c r="D56" s="71"/>
      <c r="E56" s="71"/>
      <c r="F56" s="71"/>
      <c r="G56" s="71"/>
      <c r="H56" s="71"/>
      <c r="I56" s="72"/>
      <c r="J56" s="40">
        <v>810</v>
      </c>
      <c r="K56" s="41">
        <v>1</v>
      </c>
      <c r="L56" s="41">
        <v>4</v>
      </c>
      <c r="M56" s="42" t="s">
        <v>300</v>
      </c>
      <c r="N56" s="40">
        <v>530</v>
      </c>
      <c r="O56" s="73"/>
      <c r="P56" s="73"/>
      <c r="Q56" s="43">
        <v>0</v>
      </c>
      <c r="R56" s="44">
        <v>1500</v>
      </c>
      <c r="S56" s="44">
        <v>0</v>
      </c>
      <c r="T56" s="45">
        <v>0</v>
      </c>
      <c r="U56" s="46">
        <v>1500</v>
      </c>
      <c r="V56" s="47">
        <v>1500</v>
      </c>
      <c r="W56" s="74">
        <v>0</v>
      </c>
      <c r="X56" s="74"/>
      <c r="Y56" s="7" t="s">
        <v>0</v>
      </c>
    </row>
    <row r="57" spans="1:25" ht="34.15" customHeight="1" x14ac:dyDescent="0.2">
      <c r="A57" s="8"/>
      <c r="B57" s="71" t="s">
        <v>299</v>
      </c>
      <c r="C57" s="71"/>
      <c r="D57" s="71"/>
      <c r="E57" s="71"/>
      <c r="F57" s="71"/>
      <c r="G57" s="71"/>
      <c r="H57" s="71"/>
      <c r="I57" s="72"/>
      <c r="J57" s="40">
        <v>810</v>
      </c>
      <c r="K57" s="41">
        <v>1</v>
      </c>
      <c r="L57" s="41">
        <v>4</v>
      </c>
      <c r="M57" s="42" t="s">
        <v>298</v>
      </c>
      <c r="N57" s="40">
        <v>0</v>
      </c>
      <c r="O57" s="73"/>
      <c r="P57" s="73"/>
      <c r="Q57" s="43">
        <v>0</v>
      </c>
      <c r="R57" s="44">
        <v>24054.63</v>
      </c>
      <c r="S57" s="44">
        <v>22693.61</v>
      </c>
      <c r="T57" s="45">
        <v>37451.760000000002</v>
      </c>
      <c r="U57" s="46">
        <v>84200</v>
      </c>
      <c r="V57" s="47">
        <v>84200</v>
      </c>
      <c r="W57" s="74">
        <v>0</v>
      </c>
      <c r="X57" s="74"/>
      <c r="Y57" s="7" t="s">
        <v>0</v>
      </c>
    </row>
    <row r="58" spans="1:25" ht="30" customHeight="1" x14ac:dyDescent="0.2">
      <c r="A58" s="8"/>
      <c r="B58" s="71" t="s">
        <v>26</v>
      </c>
      <c r="C58" s="71"/>
      <c r="D58" s="71"/>
      <c r="E58" s="71"/>
      <c r="F58" s="71"/>
      <c r="G58" s="71"/>
      <c r="H58" s="71"/>
      <c r="I58" s="72"/>
      <c r="J58" s="40">
        <v>810</v>
      </c>
      <c r="K58" s="41">
        <v>1</v>
      </c>
      <c r="L58" s="41">
        <v>4</v>
      </c>
      <c r="M58" s="42" t="s">
        <v>298</v>
      </c>
      <c r="N58" s="40">
        <v>100</v>
      </c>
      <c r="O58" s="73"/>
      <c r="P58" s="73"/>
      <c r="Q58" s="43">
        <v>0</v>
      </c>
      <c r="R58" s="44">
        <v>24054.63</v>
      </c>
      <c r="S58" s="44">
        <v>22693.61</v>
      </c>
      <c r="T58" s="45">
        <v>37451.760000000002</v>
      </c>
      <c r="U58" s="46">
        <v>84200</v>
      </c>
      <c r="V58" s="47">
        <v>84200</v>
      </c>
      <c r="W58" s="74">
        <v>0</v>
      </c>
      <c r="X58" s="74"/>
      <c r="Y58" s="7" t="s">
        <v>0</v>
      </c>
    </row>
    <row r="59" spans="1:25" ht="15.6" customHeight="1" x14ac:dyDescent="0.2">
      <c r="A59" s="8"/>
      <c r="B59" s="71" t="s">
        <v>280</v>
      </c>
      <c r="C59" s="71"/>
      <c r="D59" s="71"/>
      <c r="E59" s="71"/>
      <c r="F59" s="71"/>
      <c r="G59" s="71"/>
      <c r="H59" s="71"/>
      <c r="I59" s="72"/>
      <c r="J59" s="40">
        <v>810</v>
      </c>
      <c r="K59" s="41">
        <v>1</v>
      </c>
      <c r="L59" s="41">
        <v>4</v>
      </c>
      <c r="M59" s="42" t="s">
        <v>298</v>
      </c>
      <c r="N59" s="40">
        <v>120</v>
      </c>
      <c r="O59" s="73"/>
      <c r="P59" s="73"/>
      <c r="Q59" s="43">
        <v>0</v>
      </c>
      <c r="R59" s="44">
        <v>24054.63</v>
      </c>
      <c r="S59" s="44">
        <v>22693.61</v>
      </c>
      <c r="T59" s="45">
        <v>37451.760000000002</v>
      </c>
      <c r="U59" s="46">
        <v>84200</v>
      </c>
      <c r="V59" s="47">
        <v>84200</v>
      </c>
      <c r="W59" s="74">
        <v>0</v>
      </c>
      <c r="X59" s="74"/>
      <c r="Y59" s="7" t="s">
        <v>0</v>
      </c>
    </row>
    <row r="60" spans="1:25" ht="15" customHeight="1" x14ac:dyDescent="0.2">
      <c r="A60" s="8"/>
      <c r="B60" s="71" t="s">
        <v>297</v>
      </c>
      <c r="C60" s="71"/>
      <c r="D60" s="71"/>
      <c r="E60" s="71"/>
      <c r="F60" s="71"/>
      <c r="G60" s="71"/>
      <c r="H60" s="71"/>
      <c r="I60" s="72"/>
      <c r="J60" s="40">
        <v>810</v>
      </c>
      <c r="K60" s="41">
        <v>1</v>
      </c>
      <c r="L60" s="41">
        <v>4</v>
      </c>
      <c r="M60" s="42" t="s">
        <v>296</v>
      </c>
      <c r="N60" s="40">
        <v>0</v>
      </c>
      <c r="O60" s="73"/>
      <c r="P60" s="73"/>
      <c r="Q60" s="43">
        <v>0</v>
      </c>
      <c r="R60" s="44">
        <v>0</v>
      </c>
      <c r="S60" s="44">
        <v>20862.22</v>
      </c>
      <c r="T60" s="45">
        <v>206698.78</v>
      </c>
      <c r="U60" s="46">
        <v>227561</v>
      </c>
      <c r="V60" s="47">
        <v>118225.53</v>
      </c>
      <c r="W60" s="74">
        <v>0</v>
      </c>
      <c r="X60" s="74"/>
      <c r="Y60" s="7" t="s">
        <v>0</v>
      </c>
    </row>
    <row r="61" spans="1:25" ht="31.15" customHeight="1" x14ac:dyDescent="0.2">
      <c r="A61" s="8"/>
      <c r="B61" s="71" t="s">
        <v>26</v>
      </c>
      <c r="C61" s="71"/>
      <c r="D61" s="71"/>
      <c r="E61" s="71"/>
      <c r="F61" s="71"/>
      <c r="G61" s="71"/>
      <c r="H61" s="71"/>
      <c r="I61" s="72"/>
      <c r="J61" s="40">
        <v>810</v>
      </c>
      <c r="K61" s="41">
        <v>1</v>
      </c>
      <c r="L61" s="41">
        <v>4</v>
      </c>
      <c r="M61" s="42" t="s">
        <v>296</v>
      </c>
      <c r="N61" s="40">
        <v>100</v>
      </c>
      <c r="O61" s="73"/>
      <c r="P61" s="73"/>
      <c r="Q61" s="43">
        <v>0</v>
      </c>
      <c r="R61" s="44">
        <v>0</v>
      </c>
      <c r="S61" s="44">
        <v>20862.22</v>
      </c>
      <c r="T61" s="45">
        <v>206698.78</v>
      </c>
      <c r="U61" s="46">
        <v>227561</v>
      </c>
      <c r="V61" s="47">
        <v>118225.53</v>
      </c>
      <c r="W61" s="74">
        <v>0</v>
      </c>
      <c r="X61" s="74"/>
      <c r="Y61" s="7" t="s">
        <v>0</v>
      </c>
    </row>
    <row r="62" spans="1:25" ht="13.9" customHeight="1" x14ac:dyDescent="0.2">
      <c r="A62" s="8"/>
      <c r="B62" s="71" t="s">
        <v>280</v>
      </c>
      <c r="C62" s="71"/>
      <c r="D62" s="71"/>
      <c r="E62" s="71"/>
      <c r="F62" s="71"/>
      <c r="G62" s="71"/>
      <c r="H62" s="71"/>
      <c r="I62" s="72"/>
      <c r="J62" s="40">
        <v>810</v>
      </c>
      <c r="K62" s="41">
        <v>1</v>
      </c>
      <c r="L62" s="41">
        <v>4</v>
      </c>
      <c r="M62" s="42" t="s">
        <v>296</v>
      </c>
      <c r="N62" s="40">
        <v>120</v>
      </c>
      <c r="O62" s="73"/>
      <c r="P62" s="73"/>
      <c r="Q62" s="43">
        <v>0</v>
      </c>
      <c r="R62" s="44">
        <v>0</v>
      </c>
      <c r="S62" s="44">
        <v>20862.22</v>
      </c>
      <c r="T62" s="45">
        <v>206698.78</v>
      </c>
      <c r="U62" s="46">
        <v>227561</v>
      </c>
      <c r="V62" s="47">
        <v>118225.53</v>
      </c>
      <c r="W62" s="74">
        <v>0</v>
      </c>
      <c r="X62" s="74"/>
      <c r="Y62" s="7" t="s">
        <v>0</v>
      </c>
    </row>
    <row r="63" spans="1:25" ht="30" customHeight="1" x14ac:dyDescent="0.2">
      <c r="A63" s="8"/>
      <c r="B63" s="71" t="s">
        <v>295</v>
      </c>
      <c r="C63" s="71"/>
      <c r="D63" s="71"/>
      <c r="E63" s="71"/>
      <c r="F63" s="71"/>
      <c r="G63" s="71"/>
      <c r="H63" s="71"/>
      <c r="I63" s="72"/>
      <c r="J63" s="40">
        <v>810</v>
      </c>
      <c r="K63" s="41">
        <v>1</v>
      </c>
      <c r="L63" s="41">
        <v>4</v>
      </c>
      <c r="M63" s="42" t="s">
        <v>294</v>
      </c>
      <c r="N63" s="40">
        <v>0</v>
      </c>
      <c r="O63" s="73"/>
      <c r="P63" s="73"/>
      <c r="Q63" s="43">
        <v>64290.44</v>
      </c>
      <c r="R63" s="44">
        <v>119870.04</v>
      </c>
      <c r="S63" s="44">
        <v>85862.09</v>
      </c>
      <c r="T63" s="45">
        <v>110689.43</v>
      </c>
      <c r="U63" s="46">
        <v>380711.99999999994</v>
      </c>
      <c r="V63" s="47">
        <v>380712</v>
      </c>
      <c r="W63" s="74">
        <v>0</v>
      </c>
      <c r="X63" s="74"/>
      <c r="Y63" s="7" t="s">
        <v>0</v>
      </c>
    </row>
    <row r="64" spans="1:25" ht="33.6" customHeight="1" x14ac:dyDescent="0.2">
      <c r="A64" s="8"/>
      <c r="B64" s="71" t="s">
        <v>26</v>
      </c>
      <c r="C64" s="71"/>
      <c r="D64" s="71"/>
      <c r="E64" s="71"/>
      <c r="F64" s="71"/>
      <c r="G64" s="71"/>
      <c r="H64" s="71"/>
      <c r="I64" s="72"/>
      <c r="J64" s="40">
        <v>810</v>
      </c>
      <c r="K64" s="41">
        <v>1</v>
      </c>
      <c r="L64" s="41">
        <v>4</v>
      </c>
      <c r="M64" s="42" t="s">
        <v>294</v>
      </c>
      <c r="N64" s="40">
        <v>100</v>
      </c>
      <c r="O64" s="73"/>
      <c r="P64" s="73"/>
      <c r="Q64" s="43">
        <v>64290.44</v>
      </c>
      <c r="R64" s="44">
        <v>119870.04</v>
      </c>
      <c r="S64" s="44">
        <v>85862.09</v>
      </c>
      <c r="T64" s="45">
        <v>110689.43</v>
      </c>
      <c r="U64" s="46">
        <v>380711.99999999994</v>
      </c>
      <c r="V64" s="47">
        <v>380712</v>
      </c>
      <c r="W64" s="74">
        <v>0</v>
      </c>
      <c r="X64" s="74"/>
      <c r="Y64" s="7" t="s">
        <v>0</v>
      </c>
    </row>
    <row r="65" spans="1:25" ht="11.45" customHeight="1" x14ac:dyDescent="0.2">
      <c r="A65" s="8"/>
      <c r="B65" s="71" t="s">
        <v>280</v>
      </c>
      <c r="C65" s="71"/>
      <c r="D65" s="71"/>
      <c r="E65" s="71"/>
      <c r="F65" s="71"/>
      <c r="G65" s="71"/>
      <c r="H65" s="71"/>
      <c r="I65" s="72"/>
      <c r="J65" s="40">
        <v>810</v>
      </c>
      <c r="K65" s="41">
        <v>1</v>
      </c>
      <c r="L65" s="41">
        <v>4</v>
      </c>
      <c r="M65" s="42" t="s">
        <v>294</v>
      </c>
      <c r="N65" s="40">
        <v>120</v>
      </c>
      <c r="O65" s="73"/>
      <c r="P65" s="73"/>
      <c r="Q65" s="43">
        <v>64290.44</v>
      </c>
      <c r="R65" s="44">
        <v>119870.04</v>
      </c>
      <c r="S65" s="44">
        <v>85862.09</v>
      </c>
      <c r="T65" s="45">
        <v>110689.43</v>
      </c>
      <c r="U65" s="46">
        <v>380711.99999999994</v>
      </c>
      <c r="V65" s="47">
        <v>380712</v>
      </c>
      <c r="W65" s="74">
        <v>0</v>
      </c>
      <c r="X65" s="74"/>
      <c r="Y65" s="7" t="s">
        <v>0</v>
      </c>
    </row>
    <row r="66" spans="1:25" ht="24" customHeight="1" x14ac:dyDescent="0.2">
      <c r="A66" s="8"/>
      <c r="B66" s="71" t="s">
        <v>293</v>
      </c>
      <c r="C66" s="71"/>
      <c r="D66" s="71"/>
      <c r="E66" s="71"/>
      <c r="F66" s="71"/>
      <c r="G66" s="71"/>
      <c r="H66" s="71"/>
      <c r="I66" s="72"/>
      <c r="J66" s="40">
        <v>810</v>
      </c>
      <c r="K66" s="41">
        <v>1</v>
      </c>
      <c r="L66" s="41">
        <v>4</v>
      </c>
      <c r="M66" s="42" t="s">
        <v>292</v>
      </c>
      <c r="N66" s="40">
        <v>0</v>
      </c>
      <c r="O66" s="73"/>
      <c r="P66" s="73"/>
      <c r="Q66" s="43">
        <v>0</v>
      </c>
      <c r="R66" s="44">
        <v>1330</v>
      </c>
      <c r="S66" s="44">
        <v>48740.24</v>
      </c>
      <c r="T66" s="45">
        <v>50009.760000000002</v>
      </c>
      <c r="U66" s="46">
        <v>100080</v>
      </c>
      <c r="V66" s="47">
        <v>100080</v>
      </c>
      <c r="W66" s="74">
        <v>0</v>
      </c>
      <c r="X66" s="74"/>
      <c r="Y66" s="7" t="s">
        <v>0</v>
      </c>
    </row>
    <row r="67" spans="1:25" ht="15.6" customHeight="1" x14ac:dyDescent="0.2">
      <c r="A67" s="8"/>
      <c r="B67" s="71" t="s">
        <v>18</v>
      </c>
      <c r="C67" s="71"/>
      <c r="D67" s="71"/>
      <c r="E67" s="71"/>
      <c r="F67" s="71"/>
      <c r="G67" s="71"/>
      <c r="H67" s="71"/>
      <c r="I67" s="72"/>
      <c r="J67" s="40">
        <v>810</v>
      </c>
      <c r="K67" s="41">
        <v>1</v>
      </c>
      <c r="L67" s="41">
        <v>4</v>
      </c>
      <c r="M67" s="42" t="s">
        <v>292</v>
      </c>
      <c r="N67" s="40">
        <v>200</v>
      </c>
      <c r="O67" s="73"/>
      <c r="P67" s="73"/>
      <c r="Q67" s="43">
        <v>0</v>
      </c>
      <c r="R67" s="44">
        <v>1330</v>
      </c>
      <c r="S67" s="44">
        <v>48740.24</v>
      </c>
      <c r="T67" s="45">
        <v>50009.760000000002</v>
      </c>
      <c r="U67" s="46">
        <v>100080</v>
      </c>
      <c r="V67" s="47">
        <v>100080</v>
      </c>
      <c r="W67" s="74">
        <v>0</v>
      </c>
      <c r="X67" s="74"/>
      <c r="Y67" s="7" t="s">
        <v>0</v>
      </c>
    </row>
    <row r="68" spans="1:25" ht="13.15" customHeight="1" x14ac:dyDescent="0.2">
      <c r="A68" s="8"/>
      <c r="B68" s="71" t="s">
        <v>17</v>
      </c>
      <c r="C68" s="71"/>
      <c r="D68" s="71"/>
      <c r="E68" s="71"/>
      <c r="F68" s="71"/>
      <c r="G68" s="71"/>
      <c r="H68" s="71"/>
      <c r="I68" s="72"/>
      <c r="J68" s="40">
        <v>810</v>
      </c>
      <c r="K68" s="41">
        <v>1</v>
      </c>
      <c r="L68" s="41">
        <v>4</v>
      </c>
      <c r="M68" s="42" t="s">
        <v>292</v>
      </c>
      <c r="N68" s="40">
        <v>240</v>
      </c>
      <c r="O68" s="73"/>
      <c r="P68" s="73"/>
      <c r="Q68" s="43">
        <v>0</v>
      </c>
      <c r="R68" s="44">
        <v>1330</v>
      </c>
      <c r="S68" s="44">
        <v>48740.24</v>
      </c>
      <c r="T68" s="45">
        <v>50009.760000000002</v>
      </c>
      <c r="U68" s="46">
        <v>100080</v>
      </c>
      <c r="V68" s="47">
        <v>100080</v>
      </c>
      <c r="W68" s="74">
        <v>0</v>
      </c>
      <c r="X68" s="74"/>
      <c r="Y68" s="7" t="s">
        <v>0</v>
      </c>
    </row>
    <row r="69" spans="1:25" ht="11.45" customHeight="1" x14ac:dyDescent="0.2">
      <c r="A69" s="8"/>
      <c r="B69" s="71" t="s">
        <v>291</v>
      </c>
      <c r="C69" s="71"/>
      <c r="D69" s="71"/>
      <c r="E69" s="71"/>
      <c r="F69" s="71"/>
      <c r="G69" s="71"/>
      <c r="H69" s="71"/>
      <c r="I69" s="72"/>
      <c r="J69" s="40">
        <v>810</v>
      </c>
      <c r="K69" s="41">
        <v>1</v>
      </c>
      <c r="L69" s="41">
        <v>4</v>
      </c>
      <c r="M69" s="42" t="s">
        <v>290</v>
      </c>
      <c r="N69" s="40">
        <v>0</v>
      </c>
      <c r="O69" s="73"/>
      <c r="P69" s="73"/>
      <c r="Q69" s="43">
        <v>7482558.5300000003</v>
      </c>
      <c r="R69" s="44">
        <v>9906670.6600000001</v>
      </c>
      <c r="S69" s="44">
        <v>13394148.189999999</v>
      </c>
      <c r="T69" s="45">
        <v>10752752.619999999</v>
      </c>
      <c r="U69" s="46">
        <v>41536130</v>
      </c>
      <c r="V69" s="47">
        <v>41360859.630000003</v>
      </c>
      <c r="W69" s="74">
        <v>0</v>
      </c>
      <c r="X69" s="74"/>
      <c r="Y69" s="7" t="s">
        <v>0</v>
      </c>
    </row>
    <row r="70" spans="1:25" ht="31.9" customHeight="1" x14ac:dyDescent="0.2">
      <c r="A70" s="8"/>
      <c r="B70" s="71" t="s">
        <v>26</v>
      </c>
      <c r="C70" s="71"/>
      <c r="D70" s="71"/>
      <c r="E70" s="71"/>
      <c r="F70" s="71"/>
      <c r="G70" s="71"/>
      <c r="H70" s="71"/>
      <c r="I70" s="72"/>
      <c r="J70" s="40">
        <v>810</v>
      </c>
      <c r="K70" s="41">
        <v>1</v>
      </c>
      <c r="L70" s="41">
        <v>4</v>
      </c>
      <c r="M70" s="42" t="s">
        <v>290</v>
      </c>
      <c r="N70" s="40">
        <v>100</v>
      </c>
      <c r="O70" s="73"/>
      <c r="P70" s="73"/>
      <c r="Q70" s="43">
        <v>6944410.5700000003</v>
      </c>
      <c r="R70" s="44">
        <v>8909377.75</v>
      </c>
      <c r="S70" s="44">
        <v>11906141.15</v>
      </c>
      <c r="T70" s="45">
        <v>9571265.5299999993</v>
      </c>
      <c r="U70" s="46">
        <v>37331195</v>
      </c>
      <c r="V70" s="47">
        <v>37331132.5</v>
      </c>
      <c r="W70" s="74">
        <v>0</v>
      </c>
      <c r="X70" s="74"/>
      <c r="Y70" s="7" t="s">
        <v>0</v>
      </c>
    </row>
    <row r="71" spans="1:25" ht="16.149999999999999" customHeight="1" x14ac:dyDescent="0.2">
      <c r="A71" s="8"/>
      <c r="B71" s="71" t="s">
        <v>280</v>
      </c>
      <c r="C71" s="71"/>
      <c r="D71" s="71"/>
      <c r="E71" s="71"/>
      <c r="F71" s="71"/>
      <c r="G71" s="71"/>
      <c r="H71" s="71"/>
      <c r="I71" s="72"/>
      <c r="J71" s="40">
        <v>810</v>
      </c>
      <c r="K71" s="41">
        <v>1</v>
      </c>
      <c r="L71" s="41">
        <v>4</v>
      </c>
      <c r="M71" s="42" t="s">
        <v>290</v>
      </c>
      <c r="N71" s="40">
        <v>120</v>
      </c>
      <c r="O71" s="73"/>
      <c r="P71" s="73"/>
      <c r="Q71" s="43">
        <v>6944410.5700000003</v>
      </c>
      <c r="R71" s="44">
        <v>8909377.75</v>
      </c>
      <c r="S71" s="44">
        <v>11906141.15</v>
      </c>
      <c r="T71" s="45">
        <v>9571265.5299999993</v>
      </c>
      <c r="U71" s="46">
        <v>37331195</v>
      </c>
      <c r="V71" s="47">
        <v>37331132.5</v>
      </c>
      <c r="W71" s="74">
        <v>0</v>
      </c>
      <c r="X71" s="74"/>
      <c r="Y71" s="7" t="s">
        <v>0</v>
      </c>
    </row>
    <row r="72" spans="1:25" ht="15.6" customHeight="1" x14ac:dyDescent="0.2">
      <c r="A72" s="8"/>
      <c r="B72" s="71" t="s">
        <v>18</v>
      </c>
      <c r="C72" s="71"/>
      <c r="D72" s="71"/>
      <c r="E72" s="71"/>
      <c r="F72" s="71"/>
      <c r="G72" s="71"/>
      <c r="H72" s="71"/>
      <c r="I72" s="72"/>
      <c r="J72" s="40">
        <v>810</v>
      </c>
      <c r="K72" s="41">
        <v>1</v>
      </c>
      <c r="L72" s="41">
        <v>4</v>
      </c>
      <c r="M72" s="42" t="s">
        <v>290</v>
      </c>
      <c r="N72" s="40">
        <v>200</v>
      </c>
      <c r="O72" s="73"/>
      <c r="P72" s="73"/>
      <c r="Q72" s="43">
        <v>538147.96</v>
      </c>
      <c r="R72" s="44">
        <v>952831.54</v>
      </c>
      <c r="S72" s="44">
        <v>1468827.08</v>
      </c>
      <c r="T72" s="45">
        <v>1157128.42</v>
      </c>
      <c r="U72" s="46">
        <v>4116935</v>
      </c>
      <c r="V72" s="47">
        <v>3945359.3599999999</v>
      </c>
      <c r="W72" s="74">
        <v>0</v>
      </c>
      <c r="X72" s="74"/>
      <c r="Y72" s="7" t="s">
        <v>0</v>
      </c>
    </row>
    <row r="73" spans="1:25" ht="15.6" customHeight="1" x14ac:dyDescent="0.2">
      <c r="A73" s="8"/>
      <c r="B73" s="71" t="s">
        <v>17</v>
      </c>
      <c r="C73" s="71"/>
      <c r="D73" s="71"/>
      <c r="E73" s="71"/>
      <c r="F73" s="71"/>
      <c r="G73" s="71"/>
      <c r="H73" s="71"/>
      <c r="I73" s="72"/>
      <c r="J73" s="40">
        <v>810</v>
      </c>
      <c r="K73" s="41">
        <v>1</v>
      </c>
      <c r="L73" s="41">
        <v>4</v>
      </c>
      <c r="M73" s="42" t="s">
        <v>290</v>
      </c>
      <c r="N73" s="40">
        <v>240</v>
      </c>
      <c r="O73" s="73"/>
      <c r="P73" s="73"/>
      <c r="Q73" s="43">
        <v>538147.96</v>
      </c>
      <c r="R73" s="44">
        <v>952831.54</v>
      </c>
      <c r="S73" s="44">
        <v>1468827.08</v>
      </c>
      <c r="T73" s="45">
        <v>1157128.42</v>
      </c>
      <c r="U73" s="46">
        <v>4116935</v>
      </c>
      <c r="V73" s="47">
        <v>3945359.3599999999</v>
      </c>
      <c r="W73" s="74">
        <v>0</v>
      </c>
      <c r="X73" s="74"/>
      <c r="Y73" s="7" t="s">
        <v>0</v>
      </c>
    </row>
    <row r="74" spans="1:25" ht="12.75" customHeight="1" x14ac:dyDescent="0.2">
      <c r="A74" s="8"/>
      <c r="B74" s="71" t="s">
        <v>22</v>
      </c>
      <c r="C74" s="71"/>
      <c r="D74" s="71"/>
      <c r="E74" s="71"/>
      <c r="F74" s="71"/>
      <c r="G74" s="71"/>
      <c r="H74" s="71"/>
      <c r="I74" s="72"/>
      <c r="J74" s="40">
        <v>810</v>
      </c>
      <c r="K74" s="41">
        <v>1</v>
      </c>
      <c r="L74" s="41">
        <v>4</v>
      </c>
      <c r="M74" s="42" t="s">
        <v>290</v>
      </c>
      <c r="N74" s="40">
        <v>800</v>
      </c>
      <c r="O74" s="73"/>
      <c r="P74" s="73"/>
      <c r="Q74" s="43">
        <v>0</v>
      </c>
      <c r="R74" s="44">
        <v>44461.37</v>
      </c>
      <c r="S74" s="44">
        <v>19179.96</v>
      </c>
      <c r="T74" s="45">
        <v>24358.67</v>
      </c>
      <c r="U74" s="46">
        <v>88000</v>
      </c>
      <c r="V74" s="47">
        <v>84367.77</v>
      </c>
      <c r="W74" s="74">
        <v>0</v>
      </c>
      <c r="X74" s="74"/>
      <c r="Y74" s="7" t="s">
        <v>0</v>
      </c>
    </row>
    <row r="75" spans="1:25" ht="14.45" customHeight="1" x14ac:dyDescent="0.2">
      <c r="A75" s="8"/>
      <c r="B75" s="71" t="s">
        <v>21</v>
      </c>
      <c r="C75" s="71"/>
      <c r="D75" s="71"/>
      <c r="E75" s="71"/>
      <c r="F75" s="71"/>
      <c r="G75" s="71"/>
      <c r="H75" s="71"/>
      <c r="I75" s="72"/>
      <c r="J75" s="40">
        <v>810</v>
      </c>
      <c r="K75" s="41">
        <v>1</v>
      </c>
      <c r="L75" s="41">
        <v>4</v>
      </c>
      <c r="M75" s="42" t="s">
        <v>290</v>
      </c>
      <c r="N75" s="40">
        <v>850</v>
      </c>
      <c r="O75" s="73"/>
      <c r="P75" s="73"/>
      <c r="Q75" s="43">
        <v>0</v>
      </c>
      <c r="R75" s="44">
        <v>44461.37</v>
      </c>
      <c r="S75" s="44">
        <v>19179.96</v>
      </c>
      <c r="T75" s="45">
        <v>24358.67</v>
      </c>
      <c r="U75" s="46">
        <v>88000</v>
      </c>
      <c r="V75" s="47">
        <v>84367.77</v>
      </c>
      <c r="W75" s="74">
        <v>0</v>
      </c>
      <c r="X75" s="74"/>
      <c r="Y75" s="7" t="s">
        <v>0</v>
      </c>
    </row>
    <row r="76" spans="1:25" ht="25.9" customHeight="1" x14ac:dyDescent="0.2">
      <c r="A76" s="8"/>
      <c r="B76" s="71" t="s">
        <v>289</v>
      </c>
      <c r="C76" s="71"/>
      <c r="D76" s="71"/>
      <c r="E76" s="71"/>
      <c r="F76" s="71"/>
      <c r="G76" s="71"/>
      <c r="H76" s="71"/>
      <c r="I76" s="72"/>
      <c r="J76" s="40">
        <v>810</v>
      </c>
      <c r="K76" s="41">
        <v>1</v>
      </c>
      <c r="L76" s="41">
        <v>4</v>
      </c>
      <c r="M76" s="42" t="s">
        <v>288</v>
      </c>
      <c r="N76" s="40">
        <v>0</v>
      </c>
      <c r="O76" s="73"/>
      <c r="P76" s="73"/>
      <c r="Q76" s="43">
        <v>33017.620000000003</v>
      </c>
      <c r="R76" s="44">
        <v>49825.06</v>
      </c>
      <c r="S76" s="44">
        <v>98181.98</v>
      </c>
      <c r="T76" s="45">
        <v>123975.34</v>
      </c>
      <c r="U76" s="46">
        <v>305000</v>
      </c>
      <c r="V76" s="47">
        <v>304415</v>
      </c>
      <c r="W76" s="74">
        <v>0</v>
      </c>
      <c r="X76" s="74"/>
      <c r="Y76" s="7" t="s">
        <v>0</v>
      </c>
    </row>
    <row r="77" spans="1:25" ht="33" customHeight="1" x14ac:dyDescent="0.2">
      <c r="A77" s="8"/>
      <c r="B77" s="71" t="s">
        <v>26</v>
      </c>
      <c r="C77" s="71"/>
      <c r="D77" s="71"/>
      <c r="E77" s="71"/>
      <c r="F77" s="71"/>
      <c r="G77" s="71"/>
      <c r="H77" s="71"/>
      <c r="I77" s="72"/>
      <c r="J77" s="40">
        <v>810</v>
      </c>
      <c r="K77" s="41">
        <v>1</v>
      </c>
      <c r="L77" s="41">
        <v>4</v>
      </c>
      <c r="M77" s="42" t="s">
        <v>288</v>
      </c>
      <c r="N77" s="40">
        <v>100</v>
      </c>
      <c r="O77" s="73"/>
      <c r="P77" s="73"/>
      <c r="Q77" s="43">
        <v>33017.620000000003</v>
      </c>
      <c r="R77" s="44">
        <v>48495.86</v>
      </c>
      <c r="S77" s="44">
        <v>67525.5</v>
      </c>
      <c r="T77" s="45">
        <v>105161.02</v>
      </c>
      <c r="U77" s="46">
        <v>254200</v>
      </c>
      <c r="V77" s="47">
        <v>253615</v>
      </c>
      <c r="W77" s="74">
        <v>0</v>
      </c>
      <c r="X77" s="74"/>
      <c r="Y77" s="7" t="s">
        <v>0</v>
      </c>
    </row>
    <row r="78" spans="1:25" ht="12.6" customHeight="1" x14ac:dyDescent="0.2">
      <c r="A78" s="8"/>
      <c r="B78" s="71" t="s">
        <v>280</v>
      </c>
      <c r="C78" s="71"/>
      <c r="D78" s="71"/>
      <c r="E78" s="71"/>
      <c r="F78" s="71"/>
      <c r="G78" s="71"/>
      <c r="H78" s="71"/>
      <c r="I78" s="72"/>
      <c r="J78" s="40">
        <v>810</v>
      </c>
      <c r="K78" s="41">
        <v>1</v>
      </c>
      <c r="L78" s="41">
        <v>4</v>
      </c>
      <c r="M78" s="42" t="s">
        <v>288</v>
      </c>
      <c r="N78" s="40">
        <v>120</v>
      </c>
      <c r="O78" s="73"/>
      <c r="P78" s="73"/>
      <c r="Q78" s="43">
        <v>33017.620000000003</v>
      </c>
      <c r="R78" s="44">
        <v>48495.86</v>
      </c>
      <c r="S78" s="44">
        <v>67525.5</v>
      </c>
      <c r="T78" s="45">
        <v>105161.02</v>
      </c>
      <c r="U78" s="46">
        <v>254200</v>
      </c>
      <c r="V78" s="47">
        <v>253615</v>
      </c>
      <c r="W78" s="74">
        <v>0</v>
      </c>
      <c r="X78" s="74"/>
      <c r="Y78" s="7" t="s">
        <v>0</v>
      </c>
    </row>
    <row r="79" spans="1:25" ht="13.15" customHeight="1" x14ac:dyDescent="0.2">
      <c r="A79" s="8"/>
      <c r="B79" s="71" t="s">
        <v>18</v>
      </c>
      <c r="C79" s="71"/>
      <c r="D79" s="71"/>
      <c r="E79" s="71"/>
      <c r="F79" s="71"/>
      <c r="G79" s="71"/>
      <c r="H79" s="71"/>
      <c r="I79" s="72"/>
      <c r="J79" s="40">
        <v>810</v>
      </c>
      <c r="K79" s="41">
        <v>1</v>
      </c>
      <c r="L79" s="41">
        <v>4</v>
      </c>
      <c r="M79" s="42" t="s">
        <v>288</v>
      </c>
      <c r="N79" s="40">
        <v>200</v>
      </c>
      <c r="O79" s="73"/>
      <c r="P79" s="73"/>
      <c r="Q79" s="43">
        <v>0</v>
      </c>
      <c r="R79" s="44">
        <v>1329.2</v>
      </c>
      <c r="S79" s="44">
        <v>30656.48</v>
      </c>
      <c r="T79" s="45">
        <v>18814.32</v>
      </c>
      <c r="U79" s="46">
        <v>50800</v>
      </c>
      <c r="V79" s="47">
        <v>50800</v>
      </c>
      <c r="W79" s="74">
        <v>0</v>
      </c>
      <c r="X79" s="74"/>
      <c r="Y79" s="7" t="s">
        <v>0</v>
      </c>
    </row>
    <row r="80" spans="1:25" ht="13.15" customHeight="1" x14ac:dyDescent="0.2">
      <c r="A80" s="8"/>
      <c r="B80" s="71" t="s">
        <v>17</v>
      </c>
      <c r="C80" s="71"/>
      <c r="D80" s="71"/>
      <c r="E80" s="71"/>
      <c r="F80" s="71"/>
      <c r="G80" s="71"/>
      <c r="H80" s="71"/>
      <c r="I80" s="72"/>
      <c r="J80" s="40">
        <v>810</v>
      </c>
      <c r="K80" s="41">
        <v>1</v>
      </c>
      <c r="L80" s="41">
        <v>4</v>
      </c>
      <c r="M80" s="42" t="s">
        <v>288</v>
      </c>
      <c r="N80" s="40">
        <v>240</v>
      </c>
      <c r="O80" s="73"/>
      <c r="P80" s="73"/>
      <c r="Q80" s="43">
        <v>0</v>
      </c>
      <c r="R80" s="44">
        <v>1329.2</v>
      </c>
      <c r="S80" s="44">
        <v>30656.48</v>
      </c>
      <c r="T80" s="45">
        <v>18814.32</v>
      </c>
      <c r="U80" s="46">
        <v>50800</v>
      </c>
      <c r="V80" s="47">
        <v>50800</v>
      </c>
      <c r="W80" s="74">
        <v>0</v>
      </c>
      <c r="X80" s="74"/>
      <c r="Y80" s="7" t="s">
        <v>0</v>
      </c>
    </row>
    <row r="81" spans="1:25" ht="12.75" customHeight="1" x14ac:dyDescent="0.2">
      <c r="A81" s="8"/>
      <c r="B81" s="71" t="s">
        <v>287</v>
      </c>
      <c r="C81" s="71"/>
      <c r="D81" s="71"/>
      <c r="E81" s="71"/>
      <c r="F81" s="71"/>
      <c r="G81" s="71"/>
      <c r="H81" s="71"/>
      <c r="I81" s="72"/>
      <c r="J81" s="40">
        <v>810</v>
      </c>
      <c r="K81" s="41">
        <v>1</v>
      </c>
      <c r="L81" s="41">
        <v>5</v>
      </c>
      <c r="M81" s="42">
        <v>0</v>
      </c>
      <c r="N81" s="40">
        <v>0</v>
      </c>
      <c r="O81" s="73"/>
      <c r="P81" s="73"/>
      <c r="Q81" s="43">
        <v>0</v>
      </c>
      <c r="R81" s="44">
        <v>0</v>
      </c>
      <c r="S81" s="44">
        <v>4800</v>
      </c>
      <c r="T81" s="45">
        <v>53100</v>
      </c>
      <c r="U81" s="46">
        <v>57900</v>
      </c>
      <c r="V81" s="47">
        <v>4800</v>
      </c>
      <c r="W81" s="74">
        <v>0</v>
      </c>
      <c r="X81" s="74"/>
      <c r="Y81" s="7" t="s">
        <v>0</v>
      </c>
    </row>
    <row r="82" spans="1:25" ht="25.9" customHeight="1" x14ac:dyDescent="0.2">
      <c r="A82" s="8"/>
      <c r="B82" s="71" t="s">
        <v>286</v>
      </c>
      <c r="C82" s="71"/>
      <c r="D82" s="71"/>
      <c r="E82" s="71"/>
      <c r="F82" s="71"/>
      <c r="G82" s="71"/>
      <c r="H82" s="71"/>
      <c r="I82" s="72"/>
      <c r="J82" s="40">
        <v>810</v>
      </c>
      <c r="K82" s="41">
        <v>1</v>
      </c>
      <c r="L82" s="41">
        <v>5</v>
      </c>
      <c r="M82" s="42" t="s">
        <v>285</v>
      </c>
      <c r="N82" s="40">
        <v>0</v>
      </c>
      <c r="O82" s="73"/>
      <c r="P82" s="73"/>
      <c r="Q82" s="43">
        <v>0</v>
      </c>
      <c r="R82" s="44">
        <v>0</v>
      </c>
      <c r="S82" s="44">
        <v>4800</v>
      </c>
      <c r="T82" s="45">
        <v>53100</v>
      </c>
      <c r="U82" s="46">
        <v>57900</v>
      </c>
      <c r="V82" s="47">
        <v>4800</v>
      </c>
      <c r="W82" s="74">
        <v>0</v>
      </c>
      <c r="X82" s="74"/>
      <c r="Y82" s="7" t="s">
        <v>0</v>
      </c>
    </row>
    <row r="83" spans="1:25" ht="15.6" customHeight="1" x14ac:dyDescent="0.2">
      <c r="A83" s="8"/>
      <c r="B83" s="71" t="s">
        <v>18</v>
      </c>
      <c r="C83" s="71"/>
      <c r="D83" s="71"/>
      <c r="E83" s="71"/>
      <c r="F83" s="71"/>
      <c r="G83" s="71"/>
      <c r="H83" s="71"/>
      <c r="I83" s="72"/>
      <c r="J83" s="40">
        <v>810</v>
      </c>
      <c r="K83" s="41">
        <v>1</v>
      </c>
      <c r="L83" s="41">
        <v>5</v>
      </c>
      <c r="M83" s="42" t="s">
        <v>285</v>
      </c>
      <c r="N83" s="40">
        <v>200</v>
      </c>
      <c r="O83" s="73"/>
      <c r="P83" s="73"/>
      <c r="Q83" s="43">
        <v>0</v>
      </c>
      <c r="R83" s="44">
        <v>0</v>
      </c>
      <c r="S83" s="44">
        <v>4800</v>
      </c>
      <c r="T83" s="45">
        <v>53100</v>
      </c>
      <c r="U83" s="46">
        <v>57900</v>
      </c>
      <c r="V83" s="47">
        <v>4800</v>
      </c>
      <c r="W83" s="74">
        <v>0</v>
      </c>
      <c r="X83" s="74"/>
      <c r="Y83" s="7" t="s">
        <v>0</v>
      </c>
    </row>
    <row r="84" spans="1:25" ht="13.9" customHeight="1" x14ac:dyDescent="0.2">
      <c r="A84" s="8"/>
      <c r="B84" s="71" t="s">
        <v>17</v>
      </c>
      <c r="C84" s="71"/>
      <c r="D84" s="71"/>
      <c r="E84" s="71"/>
      <c r="F84" s="71"/>
      <c r="G84" s="71"/>
      <c r="H84" s="71"/>
      <c r="I84" s="72"/>
      <c r="J84" s="40">
        <v>810</v>
      </c>
      <c r="K84" s="41">
        <v>1</v>
      </c>
      <c r="L84" s="41">
        <v>5</v>
      </c>
      <c r="M84" s="42" t="s">
        <v>285</v>
      </c>
      <c r="N84" s="40">
        <v>240</v>
      </c>
      <c r="O84" s="73"/>
      <c r="P84" s="73"/>
      <c r="Q84" s="43">
        <v>0</v>
      </c>
      <c r="R84" s="44">
        <v>0</v>
      </c>
      <c r="S84" s="44">
        <v>4800</v>
      </c>
      <c r="T84" s="45">
        <v>53100</v>
      </c>
      <c r="U84" s="46">
        <v>57900</v>
      </c>
      <c r="V84" s="47">
        <v>4800</v>
      </c>
      <c r="W84" s="74">
        <v>0</v>
      </c>
      <c r="X84" s="74"/>
      <c r="Y84" s="7" t="s">
        <v>0</v>
      </c>
    </row>
    <row r="85" spans="1:25" ht="24" customHeight="1" x14ac:dyDescent="0.2">
      <c r="A85" s="8"/>
      <c r="B85" s="71" t="s">
        <v>284</v>
      </c>
      <c r="C85" s="71"/>
      <c r="D85" s="71"/>
      <c r="E85" s="71"/>
      <c r="F85" s="71"/>
      <c r="G85" s="71"/>
      <c r="H85" s="71"/>
      <c r="I85" s="72"/>
      <c r="J85" s="40">
        <v>810</v>
      </c>
      <c r="K85" s="41">
        <v>1</v>
      </c>
      <c r="L85" s="41">
        <v>6</v>
      </c>
      <c r="M85" s="42">
        <v>0</v>
      </c>
      <c r="N85" s="40">
        <v>0</v>
      </c>
      <c r="O85" s="73"/>
      <c r="P85" s="73"/>
      <c r="Q85" s="43">
        <v>148320</v>
      </c>
      <c r="R85" s="44">
        <v>196979.3</v>
      </c>
      <c r="S85" s="44">
        <v>237008.47</v>
      </c>
      <c r="T85" s="45">
        <v>898942.23</v>
      </c>
      <c r="U85" s="46">
        <v>1481250</v>
      </c>
      <c r="V85" s="47">
        <v>950364.7</v>
      </c>
      <c r="W85" s="74">
        <v>0</v>
      </c>
      <c r="X85" s="74"/>
      <c r="Y85" s="7" t="s">
        <v>0</v>
      </c>
    </row>
    <row r="86" spans="1:25" ht="15" customHeight="1" x14ac:dyDescent="0.2">
      <c r="A86" s="8"/>
      <c r="B86" s="71" t="s">
        <v>283</v>
      </c>
      <c r="C86" s="71"/>
      <c r="D86" s="71"/>
      <c r="E86" s="71"/>
      <c r="F86" s="71"/>
      <c r="G86" s="71"/>
      <c r="H86" s="71"/>
      <c r="I86" s="72"/>
      <c r="J86" s="40">
        <v>810</v>
      </c>
      <c r="K86" s="41">
        <v>1</v>
      </c>
      <c r="L86" s="41">
        <v>6</v>
      </c>
      <c r="M86" s="42" t="s">
        <v>282</v>
      </c>
      <c r="N86" s="40">
        <v>0</v>
      </c>
      <c r="O86" s="73"/>
      <c r="P86" s="73"/>
      <c r="Q86" s="43">
        <v>0</v>
      </c>
      <c r="R86" s="44">
        <v>0</v>
      </c>
      <c r="S86" s="44">
        <v>0</v>
      </c>
      <c r="T86" s="45">
        <v>615302</v>
      </c>
      <c r="U86" s="46">
        <v>615302</v>
      </c>
      <c r="V86" s="47">
        <v>84416.7</v>
      </c>
      <c r="W86" s="74">
        <v>0</v>
      </c>
      <c r="X86" s="74"/>
      <c r="Y86" s="7" t="s">
        <v>0</v>
      </c>
    </row>
    <row r="87" spans="1:25" ht="32.450000000000003" customHeight="1" x14ac:dyDescent="0.2">
      <c r="A87" s="8"/>
      <c r="B87" s="71" t="s">
        <v>26</v>
      </c>
      <c r="C87" s="71"/>
      <c r="D87" s="71"/>
      <c r="E87" s="71"/>
      <c r="F87" s="71"/>
      <c r="G87" s="71"/>
      <c r="H87" s="71"/>
      <c r="I87" s="72"/>
      <c r="J87" s="40">
        <v>810</v>
      </c>
      <c r="K87" s="41">
        <v>1</v>
      </c>
      <c r="L87" s="41">
        <v>6</v>
      </c>
      <c r="M87" s="42" t="s">
        <v>282</v>
      </c>
      <c r="N87" s="40">
        <v>100</v>
      </c>
      <c r="O87" s="73"/>
      <c r="P87" s="73"/>
      <c r="Q87" s="43">
        <v>0</v>
      </c>
      <c r="R87" s="44">
        <v>0</v>
      </c>
      <c r="S87" s="44">
        <v>0</v>
      </c>
      <c r="T87" s="45">
        <v>615302</v>
      </c>
      <c r="U87" s="46">
        <v>615302</v>
      </c>
      <c r="V87" s="47">
        <v>84416.7</v>
      </c>
      <c r="W87" s="74">
        <v>0</v>
      </c>
      <c r="X87" s="74"/>
      <c r="Y87" s="7" t="s">
        <v>0</v>
      </c>
    </row>
    <row r="88" spans="1:25" ht="11.45" customHeight="1" x14ac:dyDescent="0.2">
      <c r="A88" s="8"/>
      <c r="B88" s="71" t="s">
        <v>280</v>
      </c>
      <c r="C88" s="71"/>
      <c r="D88" s="71"/>
      <c r="E88" s="71"/>
      <c r="F88" s="71"/>
      <c r="G88" s="71"/>
      <c r="H88" s="71"/>
      <c r="I88" s="72"/>
      <c r="J88" s="40">
        <v>810</v>
      </c>
      <c r="K88" s="41">
        <v>1</v>
      </c>
      <c r="L88" s="41">
        <v>6</v>
      </c>
      <c r="M88" s="42" t="s">
        <v>282</v>
      </c>
      <c r="N88" s="40">
        <v>120</v>
      </c>
      <c r="O88" s="73"/>
      <c r="P88" s="73"/>
      <c r="Q88" s="43">
        <v>0</v>
      </c>
      <c r="R88" s="44">
        <v>0</v>
      </c>
      <c r="S88" s="44">
        <v>0</v>
      </c>
      <c r="T88" s="45">
        <v>615302</v>
      </c>
      <c r="U88" s="46">
        <v>615302</v>
      </c>
      <c r="V88" s="47">
        <v>84416.7</v>
      </c>
      <c r="W88" s="74">
        <v>0</v>
      </c>
      <c r="X88" s="74"/>
      <c r="Y88" s="7" t="s">
        <v>0</v>
      </c>
    </row>
    <row r="89" spans="1:25" ht="12" customHeight="1" x14ac:dyDescent="0.2">
      <c r="A89" s="8"/>
      <c r="B89" s="71" t="s">
        <v>281</v>
      </c>
      <c r="C89" s="71"/>
      <c r="D89" s="71"/>
      <c r="E89" s="71"/>
      <c r="F89" s="71"/>
      <c r="G89" s="71"/>
      <c r="H89" s="71"/>
      <c r="I89" s="72"/>
      <c r="J89" s="40">
        <v>810</v>
      </c>
      <c r="K89" s="41">
        <v>1</v>
      </c>
      <c r="L89" s="41">
        <v>6</v>
      </c>
      <c r="M89" s="42" t="s">
        <v>279</v>
      </c>
      <c r="N89" s="40">
        <v>0</v>
      </c>
      <c r="O89" s="73"/>
      <c r="P89" s="73"/>
      <c r="Q89" s="43">
        <v>148320</v>
      </c>
      <c r="R89" s="44">
        <v>196979.3</v>
      </c>
      <c r="S89" s="44">
        <v>237008.47</v>
      </c>
      <c r="T89" s="45">
        <v>283640.23</v>
      </c>
      <c r="U89" s="46">
        <v>865948</v>
      </c>
      <c r="V89" s="47">
        <v>865948</v>
      </c>
      <c r="W89" s="74">
        <v>0</v>
      </c>
      <c r="X89" s="74"/>
      <c r="Y89" s="7" t="s">
        <v>0</v>
      </c>
    </row>
    <row r="90" spans="1:25" ht="31.15" customHeight="1" x14ac:dyDescent="0.2">
      <c r="A90" s="8"/>
      <c r="B90" s="71" t="s">
        <v>26</v>
      </c>
      <c r="C90" s="71"/>
      <c r="D90" s="71"/>
      <c r="E90" s="71"/>
      <c r="F90" s="71"/>
      <c r="G90" s="71"/>
      <c r="H90" s="71"/>
      <c r="I90" s="72"/>
      <c r="J90" s="40">
        <v>810</v>
      </c>
      <c r="K90" s="41">
        <v>1</v>
      </c>
      <c r="L90" s="41">
        <v>6</v>
      </c>
      <c r="M90" s="42" t="s">
        <v>279</v>
      </c>
      <c r="N90" s="40">
        <v>100</v>
      </c>
      <c r="O90" s="73"/>
      <c r="P90" s="73"/>
      <c r="Q90" s="43">
        <v>148320</v>
      </c>
      <c r="R90" s="44">
        <v>196979.3</v>
      </c>
      <c r="S90" s="44">
        <v>237008.47</v>
      </c>
      <c r="T90" s="45">
        <v>283640.23</v>
      </c>
      <c r="U90" s="46">
        <v>865948</v>
      </c>
      <c r="V90" s="47">
        <v>865948</v>
      </c>
      <c r="W90" s="74">
        <v>0</v>
      </c>
      <c r="X90" s="74"/>
      <c r="Y90" s="7" t="s">
        <v>0</v>
      </c>
    </row>
    <row r="91" spans="1:25" ht="15.6" customHeight="1" x14ac:dyDescent="0.2">
      <c r="A91" s="8"/>
      <c r="B91" s="71" t="s">
        <v>280</v>
      </c>
      <c r="C91" s="71"/>
      <c r="D91" s="71"/>
      <c r="E91" s="71"/>
      <c r="F91" s="71"/>
      <c r="G91" s="71"/>
      <c r="H91" s="71"/>
      <c r="I91" s="72"/>
      <c r="J91" s="40">
        <v>810</v>
      </c>
      <c r="K91" s="41">
        <v>1</v>
      </c>
      <c r="L91" s="41">
        <v>6</v>
      </c>
      <c r="M91" s="42" t="s">
        <v>279</v>
      </c>
      <c r="N91" s="40">
        <v>120</v>
      </c>
      <c r="O91" s="73"/>
      <c r="P91" s="73"/>
      <c r="Q91" s="43">
        <v>148320</v>
      </c>
      <c r="R91" s="44">
        <v>196979.3</v>
      </c>
      <c r="S91" s="44">
        <v>237008.47</v>
      </c>
      <c r="T91" s="45">
        <v>283640.23</v>
      </c>
      <c r="U91" s="46">
        <v>865948</v>
      </c>
      <c r="V91" s="47">
        <v>865948</v>
      </c>
      <c r="W91" s="74">
        <v>0</v>
      </c>
      <c r="X91" s="74"/>
      <c r="Y91" s="7" t="s">
        <v>0</v>
      </c>
    </row>
    <row r="92" spans="1:25" ht="15.6" customHeight="1" x14ac:dyDescent="0.2">
      <c r="A92" s="8"/>
      <c r="B92" s="71" t="s">
        <v>278</v>
      </c>
      <c r="C92" s="71"/>
      <c r="D92" s="71"/>
      <c r="E92" s="71"/>
      <c r="F92" s="71"/>
      <c r="G92" s="71"/>
      <c r="H92" s="71"/>
      <c r="I92" s="72"/>
      <c r="J92" s="40">
        <v>810</v>
      </c>
      <c r="K92" s="41">
        <v>1</v>
      </c>
      <c r="L92" s="41">
        <v>13</v>
      </c>
      <c r="M92" s="42">
        <v>0</v>
      </c>
      <c r="N92" s="40">
        <v>0</v>
      </c>
      <c r="O92" s="73"/>
      <c r="P92" s="73"/>
      <c r="Q92" s="43">
        <v>5213050.7</v>
      </c>
      <c r="R92" s="44">
        <v>4153119.89</v>
      </c>
      <c r="S92" s="44">
        <v>3678583.43</v>
      </c>
      <c r="T92" s="45">
        <v>7154518.5999999996</v>
      </c>
      <c r="U92" s="46">
        <v>20199272.619999997</v>
      </c>
      <c r="V92" s="47">
        <v>19539701.59</v>
      </c>
      <c r="W92" s="74">
        <v>0</v>
      </c>
      <c r="X92" s="74"/>
      <c r="Y92" s="7" t="s">
        <v>0</v>
      </c>
    </row>
    <row r="93" spans="1:25" ht="33.6" customHeight="1" x14ac:dyDescent="0.2">
      <c r="A93" s="8"/>
      <c r="B93" s="71" t="s">
        <v>9</v>
      </c>
      <c r="C93" s="71"/>
      <c r="D93" s="71"/>
      <c r="E93" s="71"/>
      <c r="F93" s="71"/>
      <c r="G93" s="71"/>
      <c r="H93" s="71"/>
      <c r="I93" s="72"/>
      <c r="J93" s="40">
        <v>810</v>
      </c>
      <c r="K93" s="41">
        <v>1</v>
      </c>
      <c r="L93" s="41">
        <v>13</v>
      </c>
      <c r="M93" s="42" t="s">
        <v>8</v>
      </c>
      <c r="N93" s="40">
        <v>0</v>
      </c>
      <c r="O93" s="73"/>
      <c r="P93" s="73"/>
      <c r="Q93" s="43">
        <v>877949.38</v>
      </c>
      <c r="R93" s="44">
        <v>975551.35</v>
      </c>
      <c r="S93" s="44">
        <v>1349834.27</v>
      </c>
      <c r="T93" s="45">
        <v>1923375</v>
      </c>
      <c r="U93" s="46">
        <v>5126710</v>
      </c>
      <c r="V93" s="47">
        <v>5126710</v>
      </c>
      <c r="W93" s="74">
        <v>0</v>
      </c>
      <c r="X93" s="74"/>
      <c r="Y93" s="7" t="s">
        <v>0</v>
      </c>
    </row>
    <row r="94" spans="1:25" ht="30" customHeight="1" x14ac:dyDescent="0.2">
      <c r="A94" s="8"/>
      <c r="B94" s="71" t="s">
        <v>26</v>
      </c>
      <c r="C94" s="71"/>
      <c r="D94" s="71"/>
      <c r="E94" s="71"/>
      <c r="F94" s="71"/>
      <c r="G94" s="71"/>
      <c r="H94" s="71"/>
      <c r="I94" s="72"/>
      <c r="J94" s="40">
        <v>810</v>
      </c>
      <c r="K94" s="41">
        <v>1</v>
      </c>
      <c r="L94" s="41">
        <v>13</v>
      </c>
      <c r="M94" s="42" t="s">
        <v>8</v>
      </c>
      <c r="N94" s="40">
        <v>100</v>
      </c>
      <c r="O94" s="73"/>
      <c r="P94" s="73"/>
      <c r="Q94" s="43">
        <v>877949.38</v>
      </c>
      <c r="R94" s="44">
        <v>975551.35</v>
      </c>
      <c r="S94" s="44">
        <v>1349834.27</v>
      </c>
      <c r="T94" s="45">
        <v>355925</v>
      </c>
      <c r="U94" s="46">
        <v>3559260</v>
      </c>
      <c r="V94" s="47">
        <v>3559260</v>
      </c>
      <c r="W94" s="74">
        <v>0</v>
      </c>
      <c r="X94" s="74"/>
      <c r="Y94" s="7" t="s">
        <v>0</v>
      </c>
    </row>
    <row r="95" spans="1:25" ht="15.6" customHeight="1" x14ac:dyDescent="0.2">
      <c r="A95" s="8"/>
      <c r="B95" s="71" t="s">
        <v>25</v>
      </c>
      <c r="C95" s="71"/>
      <c r="D95" s="71"/>
      <c r="E95" s="71"/>
      <c r="F95" s="71"/>
      <c r="G95" s="71"/>
      <c r="H95" s="71"/>
      <c r="I95" s="72"/>
      <c r="J95" s="40">
        <v>810</v>
      </c>
      <c r="K95" s="41">
        <v>1</v>
      </c>
      <c r="L95" s="41">
        <v>13</v>
      </c>
      <c r="M95" s="42" t="s">
        <v>8</v>
      </c>
      <c r="N95" s="40">
        <v>110</v>
      </c>
      <c r="O95" s="73"/>
      <c r="P95" s="73"/>
      <c r="Q95" s="43">
        <v>877949.38</v>
      </c>
      <c r="R95" s="44">
        <v>975551.35</v>
      </c>
      <c r="S95" s="44">
        <v>1349834.27</v>
      </c>
      <c r="T95" s="45">
        <v>355925</v>
      </c>
      <c r="U95" s="46">
        <v>3559260</v>
      </c>
      <c r="V95" s="47">
        <v>3559260</v>
      </c>
      <c r="W95" s="74">
        <v>0</v>
      </c>
      <c r="X95" s="74"/>
      <c r="Y95" s="7" t="s">
        <v>0</v>
      </c>
    </row>
    <row r="96" spans="1:25" ht="13.15" customHeight="1" x14ac:dyDescent="0.2">
      <c r="A96" s="8"/>
      <c r="B96" s="71" t="s">
        <v>18</v>
      </c>
      <c r="C96" s="71"/>
      <c r="D96" s="71"/>
      <c r="E96" s="71"/>
      <c r="F96" s="71"/>
      <c r="G96" s="71"/>
      <c r="H96" s="71"/>
      <c r="I96" s="72"/>
      <c r="J96" s="40">
        <v>810</v>
      </c>
      <c r="K96" s="41">
        <v>1</v>
      </c>
      <c r="L96" s="41">
        <v>13</v>
      </c>
      <c r="M96" s="42" t="s">
        <v>8</v>
      </c>
      <c r="N96" s="40">
        <v>200</v>
      </c>
      <c r="O96" s="73"/>
      <c r="P96" s="73"/>
      <c r="Q96" s="43">
        <v>0</v>
      </c>
      <c r="R96" s="44">
        <v>0</v>
      </c>
      <c r="S96" s="44">
        <v>0</v>
      </c>
      <c r="T96" s="45">
        <v>1567450</v>
      </c>
      <c r="U96" s="46">
        <v>1567450</v>
      </c>
      <c r="V96" s="47">
        <v>1567450</v>
      </c>
      <c r="W96" s="74">
        <v>0</v>
      </c>
      <c r="X96" s="74"/>
      <c r="Y96" s="7" t="s">
        <v>0</v>
      </c>
    </row>
    <row r="97" spans="1:25" ht="22.15" customHeight="1" x14ac:dyDescent="0.2">
      <c r="A97" s="8"/>
      <c r="B97" s="71" t="s">
        <v>17</v>
      </c>
      <c r="C97" s="71"/>
      <c r="D97" s="71"/>
      <c r="E97" s="71"/>
      <c r="F97" s="71"/>
      <c r="G97" s="71"/>
      <c r="H97" s="71"/>
      <c r="I97" s="72"/>
      <c r="J97" s="40">
        <v>810</v>
      </c>
      <c r="K97" s="41">
        <v>1</v>
      </c>
      <c r="L97" s="41">
        <v>13</v>
      </c>
      <c r="M97" s="42" t="s">
        <v>8</v>
      </c>
      <c r="N97" s="40">
        <v>240</v>
      </c>
      <c r="O97" s="73"/>
      <c r="P97" s="73"/>
      <c r="Q97" s="43">
        <v>0</v>
      </c>
      <c r="R97" s="44">
        <v>0</v>
      </c>
      <c r="S97" s="44">
        <v>0</v>
      </c>
      <c r="T97" s="45">
        <v>1567450</v>
      </c>
      <c r="U97" s="46">
        <v>1567450</v>
      </c>
      <c r="V97" s="47">
        <v>1567450</v>
      </c>
      <c r="W97" s="74">
        <v>0</v>
      </c>
      <c r="X97" s="74"/>
      <c r="Y97" s="7" t="s">
        <v>0</v>
      </c>
    </row>
    <row r="98" spans="1:25" ht="23.45" customHeight="1" x14ac:dyDescent="0.2">
      <c r="A98" s="8"/>
      <c r="B98" s="71" t="s">
        <v>277</v>
      </c>
      <c r="C98" s="71"/>
      <c r="D98" s="71"/>
      <c r="E98" s="71"/>
      <c r="F98" s="71"/>
      <c r="G98" s="71"/>
      <c r="H98" s="71"/>
      <c r="I98" s="72"/>
      <c r="J98" s="40">
        <v>810</v>
      </c>
      <c r="K98" s="41">
        <v>1</v>
      </c>
      <c r="L98" s="41">
        <v>13</v>
      </c>
      <c r="M98" s="42" t="s">
        <v>276</v>
      </c>
      <c r="N98" s="40">
        <v>0</v>
      </c>
      <c r="O98" s="73"/>
      <c r="P98" s="73"/>
      <c r="Q98" s="43">
        <v>0</v>
      </c>
      <c r="R98" s="44">
        <v>601000</v>
      </c>
      <c r="S98" s="44">
        <v>0</v>
      </c>
      <c r="T98" s="45">
        <v>0</v>
      </c>
      <c r="U98" s="46">
        <v>601000</v>
      </c>
      <c r="V98" s="47">
        <v>601000</v>
      </c>
      <c r="W98" s="74">
        <v>0</v>
      </c>
      <c r="X98" s="74"/>
      <c r="Y98" s="7" t="s">
        <v>0</v>
      </c>
    </row>
    <row r="99" spans="1:25" ht="10.15" customHeight="1" x14ac:dyDescent="0.2">
      <c r="A99" s="8"/>
      <c r="B99" s="71" t="s">
        <v>58</v>
      </c>
      <c r="C99" s="71"/>
      <c r="D99" s="71"/>
      <c r="E99" s="71"/>
      <c r="F99" s="71"/>
      <c r="G99" s="71"/>
      <c r="H99" s="71"/>
      <c r="I99" s="72"/>
      <c r="J99" s="40">
        <v>810</v>
      </c>
      <c r="K99" s="41">
        <v>1</v>
      </c>
      <c r="L99" s="41">
        <v>13</v>
      </c>
      <c r="M99" s="42" t="s">
        <v>276</v>
      </c>
      <c r="N99" s="40">
        <v>300</v>
      </c>
      <c r="O99" s="73"/>
      <c r="P99" s="73"/>
      <c r="Q99" s="43">
        <v>0</v>
      </c>
      <c r="R99" s="44">
        <v>601000</v>
      </c>
      <c r="S99" s="44">
        <v>0</v>
      </c>
      <c r="T99" s="45">
        <v>0</v>
      </c>
      <c r="U99" s="46">
        <v>601000</v>
      </c>
      <c r="V99" s="47">
        <v>601000</v>
      </c>
      <c r="W99" s="74">
        <v>0</v>
      </c>
      <c r="X99" s="74"/>
      <c r="Y99" s="7" t="s">
        <v>0</v>
      </c>
    </row>
    <row r="100" spans="1:25" ht="12.75" customHeight="1" x14ac:dyDescent="0.2">
      <c r="A100" s="8"/>
      <c r="B100" s="71" t="s">
        <v>214</v>
      </c>
      <c r="C100" s="71"/>
      <c r="D100" s="71"/>
      <c r="E100" s="71"/>
      <c r="F100" s="71"/>
      <c r="G100" s="71"/>
      <c r="H100" s="71"/>
      <c r="I100" s="72"/>
      <c r="J100" s="40">
        <v>810</v>
      </c>
      <c r="K100" s="41">
        <v>1</v>
      </c>
      <c r="L100" s="41">
        <v>13</v>
      </c>
      <c r="M100" s="42" t="s">
        <v>276</v>
      </c>
      <c r="N100" s="40">
        <v>350</v>
      </c>
      <c r="O100" s="73"/>
      <c r="P100" s="73"/>
      <c r="Q100" s="43">
        <v>0</v>
      </c>
      <c r="R100" s="44">
        <v>601000</v>
      </c>
      <c r="S100" s="44">
        <v>0</v>
      </c>
      <c r="T100" s="45">
        <v>0</v>
      </c>
      <c r="U100" s="46">
        <v>601000</v>
      </c>
      <c r="V100" s="47">
        <v>601000</v>
      </c>
      <c r="W100" s="74">
        <v>0</v>
      </c>
      <c r="X100" s="74"/>
      <c r="Y100" s="7" t="s">
        <v>0</v>
      </c>
    </row>
    <row r="101" spans="1:25" ht="22.9" customHeight="1" x14ac:dyDescent="0.2">
      <c r="A101" s="8"/>
      <c r="B101" s="71" t="s">
        <v>275</v>
      </c>
      <c r="C101" s="71"/>
      <c r="D101" s="71"/>
      <c r="E101" s="71"/>
      <c r="F101" s="71"/>
      <c r="G101" s="71"/>
      <c r="H101" s="71"/>
      <c r="I101" s="72"/>
      <c r="J101" s="40">
        <v>810</v>
      </c>
      <c r="K101" s="41">
        <v>1</v>
      </c>
      <c r="L101" s="41">
        <v>13</v>
      </c>
      <c r="M101" s="42" t="s">
        <v>273</v>
      </c>
      <c r="N101" s="40">
        <v>0</v>
      </c>
      <c r="O101" s="73"/>
      <c r="P101" s="73"/>
      <c r="Q101" s="43">
        <v>0</v>
      </c>
      <c r="R101" s="44">
        <v>430030</v>
      </c>
      <c r="S101" s="44">
        <v>0</v>
      </c>
      <c r="T101" s="45">
        <v>207970</v>
      </c>
      <c r="U101" s="46">
        <v>638000</v>
      </c>
      <c r="V101" s="47">
        <v>638000</v>
      </c>
      <c r="W101" s="74">
        <v>0</v>
      </c>
      <c r="X101" s="74"/>
      <c r="Y101" s="7" t="s">
        <v>0</v>
      </c>
    </row>
    <row r="102" spans="1:25" ht="14.45" customHeight="1" x14ac:dyDescent="0.2">
      <c r="A102" s="8"/>
      <c r="B102" s="71" t="s">
        <v>58</v>
      </c>
      <c r="C102" s="71"/>
      <c r="D102" s="71"/>
      <c r="E102" s="71"/>
      <c r="F102" s="71"/>
      <c r="G102" s="71"/>
      <c r="H102" s="71"/>
      <c r="I102" s="72"/>
      <c r="J102" s="40">
        <v>810</v>
      </c>
      <c r="K102" s="41">
        <v>1</v>
      </c>
      <c r="L102" s="41">
        <v>13</v>
      </c>
      <c r="M102" s="42" t="s">
        <v>273</v>
      </c>
      <c r="N102" s="40">
        <v>300</v>
      </c>
      <c r="O102" s="73"/>
      <c r="P102" s="73"/>
      <c r="Q102" s="43">
        <v>0</v>
      </c>
      <c r="R102" s="44">
        <v>200000</v>
      </c>
      <c r="S102" s="44">
        <v>0</v>
      </c>
      <c r="T102" s="45">
        <v>0</v>
      </c>
      <c r="U102" s="46">
        <v>200000</v>
      </c>
      <c r="V102" s="47">
        <v>200000</v>
      </c>
      <c r="W102" s="74">
        <v>0</v>
      </c>
      <c r="X102" s="74"/>
      <c r="Y102" s="7" t="s">
        <v>0</v>
      </c>
    </row>
    <row r="103" spans="1:25" ht="12.75" customHeight="1" x14ac:dyDescent="0.2">
      <c r="A103" s="8"/>
      <c r="B103" s="71" t="s">
        <v>214</v>
      </c>
      <c r="C103" s="71"/>
      <c r="D103" s="71"/>
      <c r="E103" s="71"/>
      <c r="F103" s="71"/>
      <c r="G103" s="71"/>
      <c r="H103" s="71"/>
      <c r="I103" s="72"/>
      <c r="J103" s="40">
        <v>810</v>
      </c>
      <c r="K103" s="41">
        <v>1</v>
      </c>
      <c r="L103" s="41">
        <v>13</v>
      </c>
      <c r="M103" s="42" t="s">
        <v>273</v>
      </c>
      <c r="N103" s="40">
        <v>350</v>
      </c>
      <c r="O103" s="73"/>
      <c r="P103" s="73"/>
      <c r="Q103" s="43">
        <v>0</v>
      </c>
      <c r="R103" s="44">
        <v>200000</v>
      </c>
      <c r="S103" s="44">
        <v>0</v>
      </c>
      <c r="T103" s="45">
        <v>0</v>
      </c>
      <c r="U103" s="46">
        <v>200000</v>
      </c>
      <c r="V103" s="47">
        <v>200000</v>
      </c>
      <c r="W103" s="74">
        <v>0</v>
      </c>
      <c r="X103" s="74"/>
      <c r="Y103" s="7" t="s">
        <v>0</v>
      </c>
    </row>
    <row r="104" spans="1:25" ht="21" customHeight="1" x14ac:dyDescent="0.2">
      <c r="A104" s="8"/>
      <c r="B104" s="71" t="s">
        <v>76</v>
      </c>
      <c r="C104" s="71"/>
      <c r="D104" s="71"/>
      <c r="E104" s="71"/>
      <c r="F104" s="71"/>
      <c r="G104" s="71"/>
      <c r="H104" s="71"/>
      <c r="I104" s="72"/>
      <c r="J104" s="40">
        <v>810</v>
      </c>
      <c r="K104" s="41">
        <v>1</v>
      </c>
      <c r="L104" s="41">
        <v>13</v>
      </c>
      <c r="M104" s="42" t="s">
        <v>273</v>
      </c>
      <c r="N104" s="40">
        <v>600</v>
      </c>
      <c r="O104" s="73"/>
      <c r="P104" s="73"/>
      <c r="Q104" s="43">
        <v>0</v>
      </c>
      <c r="R104" s="44">
        <v>230030</v>
      </c>
      <c r="S104" s="44">
        <v>0</v>
      </c>
      <c r="T104" s="45">
        <v>207970</v>
      </c>
      <c r="U104" s="46">
        <v>438000</v>
      </c>
      <c r="V104" s="47">
        <v>438000</v>
      </c>
      <c r="W104" s="74">
        <v>0</v>
      </c>
      <c r="X104" s="74"/>
      <c r="Y104" s="7" t="s">
        <v>0</v>
      </c>
    </row>
    <row r="105" spans="1:25" ht="19.899999999999999" customHeight="1" x14ac:dyDescent="0.2">
      <c r="A105" s="8"/>
      <c r="B105" s="71" t="s">
        <v>274</v>
      </c>
      <c r="C105" s="71"/>
      <c r="D105" s="71"/>
      <c r="E105" s="71"/>
      <c r="F105" s="71"/>
      <c r="G105" s="71"/>
      <c r="H105" s="71"/>
      <c r="I105" s="72"/>
      <c r="J105" s="40">
        <v>810</v>
      </c>
      <c r="K105" s="41">
        <v>1</v>
      </c>
      <c r="L105" s="41">
        <v>13</v>
      </c>
      <c r="M105" s="42" t="s">
        <v>273</v>
      </c>
      <c r="N105" s="40">
        <v>630</v>
      </c>
      <c r="O105" s="73"/>
      <c r="P105" s="73"/>
      <c r="Q105" s="43">
        <v>0</v>
      </c>
      <c r="R105" s="44">
        <v>230030</v>
      </c>
      <c r="S105" s="44">
        <v>0</v>
      </c>
      <c r="T105" s="45">
        <v>207970</v>
      </c>
      <c r="U105" s="46">
        <v>438000</v>
      </c>
      <c r="V105" s="47">
        <v>438000</v>
      </c>
      <c r="W105" s="74">
        <v>0</v>
      </c>
      <c r="X105" s="74"/>
      <c r="Y105" s="7" t="s">
        <v>0</v>
      </c>
    </row>
    <row r="106" spans="1:25" ht="22.15" customHeight="1" x14ac:dyDescent="0.2">
      <c r="A106" s="8"/>
      <c r="B106" s="71" t="s">
        <v>272</v>
      </c>
      <c r="C106" s="71"/>
      <c r="D106" s="71"/>
      <c r="E106" s="71"/>
      <c r="F106" s="71"/>
      <c r="G106" s="71"/>
      <c r="H106" s="71"/>
      <c r="I106" s="72"/>
      <c r="J106" s="40">
        <v>810</v>
      </c>
      <c r="K106" s="41">
        <v>1</v>
      </c>
      <c r="L106" s="41">
        <v>13</v>
      </c>
      <c r="M106" s="42" t="s">
        <v>271</v>
      </c>
      <c r="N106" s="40">
        <v>0</v>
      </c>
      <c r="O106" s="73"/>
      <c r="P106" s="73"/>
      <c r="Q106" s="43">
        <v>0</v>
      </c>
      <c r="R106" s="44">
        <v>20000</v>
      </c>
      <c r="S106" s="44">
        <v>0</v>
      </c>
      <c r="T106" s="45">
        <v>11700</v>
      </c>
      <c r="U106" s="46">
        <v>31700</v>
      </c>
      <c r="V106" s="47">
        <v>31700</v>
      </c>
      <c r="W106" s="74">
        <v>0</v>
      </c>
      <c r="X106" s="74"/>
      <c r="Y106" s="7" t="s">
        <v>0</v>
      </c>
    </row>
    <row r="107" spans="1:25" ht="15" customHeight="1" x14ac:dyDescent="0.2">
      <c r="A107" s="8"/>
      <c r="B107" s="71" t="s">
        <v>18</v>
      </c>
      <c r="C107" s="71"/>
      <c r="D107" s="71"/>
      <c r="E107" s="71"/>
      <c r="F107" s="71"/>
      <c r="G107" s="71"/>
      <c r="H107" s="71"/>
      <c r="I107" s="72"/>
      <c r="J107" s="40">
        <v>810</v>
      </c>
      <c r="K107" s="41">
        <v>1</v>
      </c>
      <c r="L107" s="41">
        <v>13</v>
      </c>
      <c r="M107" s="42" t="s">
        <v>271</v>
      </c>
      <c r="N107" s="40">
        <v>200</v>
      </c>
      <c r="O107" s="73"/>
      <c r="P107" s="73"/>
      <c r="Q107" s="43">
        <v>0</v>
      </c>
      <c r="R107" s="44">
        <v>0</v>
      </c>
      <c r="S107" s="44">
        <v>0</v>
      </c>
      <c r="T107" s="45">
        <v>11700</v>
      </c>
      <c r="U107" s="46">
        <v>11700</v>
      </c>
      <c r="V107" s="47">
        <v>11700</v>
      </c>
      <c r="W107" s="74">
        <v>0</v>
      </c>
      <c r="X107" s="74"/>
      <c r="Y107" s="7" t="s">
        <v>0</v>
      </c>
    </row>
    <row r="108" spans="1:25" ht="22.9" customHeight="1" x14ac:dyDescent="0.2">
      <c r="A108" s="8"/>
      <c r="B108" s="71" t="s">
        <v>17</v>
      </c>
      <c r="C108" s="71"/>
      <c r="D108" s="71"/>
      <c r="E108" s="71"/>
      <c r="F108" s="71"/>
      <c r="G108" s="71"/>
      <c r="H108" s="71"/>
      <c r="I108" s="72"/>
      <c r="J108" s="40">
        <v>810</v>
      </c>
      <c r="K108" s="41">
        <v>1</v>
      </c>
      <c r="L108" s="41">
        <v>13</v>
      </c>
      <c r="M108" s="42" t="s">
        <v>271</v>
      </c>
      <c r="N108" s="40">
        <v>240</v>
      </c>
      <c r="O108" s="73"/>
      <c r="P108" s="73"/>
      <c r="Q108" s="43">
        <v>0</v>
      </c>
      <c r="R108" s="44">
        <v>0</v>
      </c>
      <c r="S108" s="44">
        <v>0</v>
      </c>
      <c r="T108" s="45">
        <v>11700</v>
      </c>
      <c r="U108" s="46">
        <v>11700</v>
      </c>
      <c r="V108" s="47">
        <v>11700</v>
      </c>
      <c r="W108" s="74">
        <v>0</v>
      </c>
      <c r="X108" s="74"/>
      <c r="Y108" s="7" t="s">
        <v>0</v>
      </c>
    </row>
    <row r="109" spans="1:25" ht="15.6" customHeight="1" x14ac:dyDescent="0.2">
      <c r="A109" s="8"/>
      <c r="B109" s="71" t="s">
        <v>58</v>
      </c>
      <c r="C109" s="71"/>
      <c r="D109" s="71"/>
      <c r="E109" s="71"/>
      <c r="F109" s="71"/>
      <c r="G109" s="71"/>
      <c r="H109" s="71"/>
      <c r="I109" s="72"/>
      <c r="J109" s="40">
        <v>810</v>
      </c>
      <c r="K109" s="41">
        <v>1</v>
      </c>
      <c r="L109" s="41">
        <v>13</v>
      </c>
      <c r="M109" s="42" t="s">
        <v>271</v>
      </c>
      <c r="N109" s="40">
        <v>300</v>
      </c>
      <c r="O109" s="73"/>
      <c r="P109" s="73"/>
      <c r="Q109" s="43">
        <v>0</v>
      </c>
      <c r="R109" s="44">
        <v>20000</v>
      </c>
      <c r="S109" s="44">
        <v>0</v>
      </c>
      <c r="T109" s="45">
        <v>0</v>
      </c>
      <c r="U109" s="46">
        <v>20000</v>
      </c>
      <c r="V109" s="47">
        <v>20000</v>
      </c>
      <c r="W109" s="74">
        <v>0</v>
      </c>
      <c r="X109" s="74"/>
      <c r="Y109" s="7" t="s">
        <v>0</v>
      </c>
    </row>
    <row r="110" spans="1:25" ht="12.75" customHeight="1" x14ac:dyDescent="0.2">
      <c r="A110" s="8"/>
      <c r="B110" s="71" t="s">
        <v>214</v>
      </c>
      <c r="C110" s="71"/>
      <c r="D110" s="71"/>
      <c r="E110" s="71"/>
      <c r="F110" s="71"/>
      <c r="G110" s="71"/>
      <c r="H110" s="71"/>
      <c r="I110" s="72"/>
      <c r="J110" s="40">
        <v>810</v>
      </c>
      <c r="K110" s="41">
        <v>1</v>
      </c>
      <c r="L110" s="41">
        <v>13</v>
      </c>
      <c r="M110" s="42" t="s">
        <v>271</v>
      </c>
      <c r="N110" s="40">
        <v>350</v>
      </c>
      <c r="O110" s="73"/>
      <c r="P110" s="73"/>
      <c r="Q110" s="43">
        <v>0</v>
      </c>
      <c r="R110" s="44">
        <v>20000</v>
      </c>
      <c r="S110" s="44">
        <v>0</v>
      </c>
      <c r="T110" s="45">
        <v>0</v>
      </c>
      <c r="U110" s="46">
        <v>20000</v>
      </c>
      <c r="V110" s="47">
        <v>20000</v>
      </c>
      <c r="W110" s="74">
        <v>0</v>
      </c>
      <c r="X110" s="74"/>
      <c r="Y110" s="7" t="s">
        <v>0</v>
      </c>
    </row>
    <row r="111" spans="1:25" ht="12.6" customHeight="1" x14ac:dyDescent="0.2">
      <c r="A111" s="8"/>
      <c r="B111" s="71" t="s">
        <v>77</v>
      </c>
      <c r="C111" s="71"/>
      <c r="D111" s="71"/>
      <c r="E111" s="71"/>
      <c r="F111" s="71"/>
      <c r="G111" s="71"/>
      <c r="H111" s="71"/>
      <c r="I111" s="72"/>
      <c r="J111" s="40">
        <v>810</v>
      </c>
      <c r="K111" s="41">
        <v>1</v>
      </c>
      <c r="L111" s="41">
        <v>13</v>
      </c>
      <c r="M111" s="42" t="s">
        <v>74</v>
      </c>
      <c r="N111" s="40">
        <v>0</v>
      </c>
      <c r="O111" s="73"/>
      <c r="P111" s="73"/>
      <c r="Q111" s="43">
        <v>3762757.5</v>
      </c>
      <c r="R111" s="44">
        <v>209955.34</v>
      </c>
      <c r="S111" s="44">
        <v>408699.87</v>
      </c>
      <c r="T111" s="45">
        <v>1046120.02</v>
      </c>
      <c r="U111" s="46">
        <v>5427532.7300000004</v>
      </c>
      <c r="V111" s="47">
        <v>5210600.32</v>
      </c>
      <c r="W111" s="74">
        <v>0</v>
      </c>
      <c r="X111" s="74"/>
      <c r="Y111" s="7" t="s">
        <v>0</v>
      </c>
    </row>
    <row r="112" spans="1:25" ht="12" customHeight="1" x14ac:dyDescent="0.2">
      <c r="A112" s="8"/>
      <c r="B112" s="71" t="s">
        <v>18</v>
      </c>
      <c r="C112" s="71"/>
      <c r="D112" s="71"/>
      <c r="E112" s="71"/>
      <c r="F112" s="71"/>
      <c r="G112" s="71"/>
      <c r="H112" s="71"/>
      <c r="I112" s="72"/>
      <c r="J112" s="40">
        <v>810</v>
      </c>
      <c r="K112" s="41">
        <v>1</v>
      </c>
      <c r="L112" s="41">
        <v>13</v>
      </c>
      <c r="M112" s="42" t="s">
        <v>74</v>
      </c>
      <c r="N112" s="40">
        <v>200</v>
      </c>
      <c r="O112" s="73"/>
      <c r="P112" s="73"/>
      <c r="Q112" s="43">
        <v>3762757.5</v>
      </c>
      <c r="R112" s="44">
        <v>208675.34</v>
      </c>
      <c r="S112" s="44">
        <v>408699.87</v>
      </c>
      <c r="T112" s="45">
        <v>1037400.02</v>
      </c>
      <c r="U112" s="46">
        <v>5417532.7300000004</v>
      </c>
      <c r="V112" s="47">
        <v>5209320.32</v>
      </c>
      <c r="W112" s="74">
        <v>0</v>
      </c>
      <c r="X112" s="74"/>
      <c r="Y112" s="7" t="s">
        <v>0</v>
      </c>
    </row>
    <row r="113" spans="1:25" ht="24" customHeight="1" x14ac:dyDescent="0.2">
      <c r="A113" s="8"/>
      <c r="B113" s="71" t="s">
        <v>17</v>
      </c>
      <c r="C113" s="71"/>
      <c r="D113" s="71"/>
      <c r="E113" s="71"/>
      <c r="F113" s="71"/>
      <c r="G113" s="71"/>
      <c r="H113" s="71"/>
      <c r="I113" s="72"/>
      <c r="J113" s="40">
        <v>810</v>
      </c>
      <c r="K113" s="41">
        <v>1</v>
      </c>
      <c r="L113" s="41">
        <v>13</v>
      </c>
      <c r="M113" s="42" t="s">
        <v>74</v>
      </c>
      <c r="N113" s="40">
        <v>240</v>
      </c>
      <c r="O113" s="73"/>
      <c r="P113" s="73"/>
      <c r="Q113" s="43">
        <v>3762757.5</v>
      </c>
      <c r="R113" s="44">
        <v>208675.34</v>
      </c>
      <c r="S113" s="44">
        <v>408699.87</v>
      </c>
      <c r="T113" s="45">
        <v>1037400.02</v>
      </c>
      <c r="U113" s="46">
        <v>5417532.7300000004</v>
      </c>
      <c r="V113" s="47">
        <v>5209320.32</v>
      </c>
      <c r="W113" s="74">
        <v>0</v>
      </c>
      <c r="X113" s="74"/>
      <c r="Y113" s="7" t="s">
        <v>0</v>
      </c>
    </row>
    <row r="114" spans="1:25" ht="12.75" customHeight="1" x14ac:dyDescent="0.2">
      <c r="A114" s="8"/>
      <c r="B114" s="71" t="s">
        <v>22</v>
      </c>
      <c r="C114" s="71"/>
      <c r="D114" s="71"/>
      <c r="E114" s="71"/>
      <c r="F114" s="71"/>
      <c r="G114" s="71"/>
      <c r="H114" s="71"/>
      <c r="I114" s="72"/>
      <c r="J114" s="40">
        <v>810</v>
      </c>
      <c r="K114" s="41">
        <v>1</v>
      </c>
      <c r="L114" s="41">
        <v>13</v>
      </c>
      <c r="M114" s="42" t="s">
        <v>74</v>
      </c>
      <c r="N114" s="40">
        <v>800</v>
      </c>
      <c r="O114" s="73"/>
      <c r="P114" s="73"/>
      <c r="Q114" s="43">
        <v>0</v>
      </c>
      <c r="R114" s="44">
        <v>1280</v>
      </c>
      <c r="S114" s="44">
        <v>0</v>
      </c>
      <c r="T114" s="45">
        <v>8720</v>
      </c>
      <c r="U114" s="46">
        <v>10000</v>
      </c>
      <c r="V114" s="47">
        <v>1280</v>
      </c>
      <c r="W114" s="74">
        <v>0</v>
      </c>
      <c r="X114" s="74"/>
      <c r="Y114" s="7" t="s">
        <v>0</v>
      </c>
    </row>
    <row r="115" spans="1:25" ht="10.15" customHeight="1" x14ac:dyDescent="0.2">
      <c r="A115" s="8"/>
      <c r="B115" s="71" t="s">
        <v>21</v>
      </c>
      <c r="C115" s="71"/>
      <c r="D115" s="71"/>
      <c r="E115" s="71"/>
      <c r="F115" s="71"/>
      <c r="G115" s="71"/>
      <c r="H115" s="71"/>
      <c r="I115" s="72"/>
      <c r="J115" s="40">
        <v>810</v>
      </c>
      <c r="K115" s="41">
        <v>1</v>
      </c>
      <c r="L115" s="41">
        <v>13</v>
      </c>
      <c r="M115" s="42" t="s">
        <v>74</v>
      </c>
      <c r="N115" s="40">
        <v>850</v>
      </c>
      <c r="O115" s="73"/>
      <c r="P115" s="73"/>
      <c r="Q115" s="43">
        <v>0</v>
      </c>
      <c r="R115" s="44">
        <v>1280</v>
      </c>
      <c r="S115" s="44">
        <v>0</v>
      </c>
      <c r="T115" s="45">
        <v>8720</v>
      </c>
      <c r="U115" s="46">
        <v>10000</v>
      </c>
      <c r="V115" s="47">
        <v>1280</v>
      </c>
      <c r="W115" s="74">
        <v>0</v>
      </c>
      <c r="X115" s="74"/>
      <c r="Y115" s="7" t="s">
        <v>0</v>
      </c>
    </row>
    <row r="116" spans="1:25" ht="14.45" customHeight="1" x14ac:dyDescent="0.2">
      <c r="A116" s="8"/>
      <c r="B116" s="71" t="s">
        <v>270</v>
      </c>
      <c r="C116" s="71"/>
      <c r="D116" s="71"/>
      <c r="E116" s="71"/>
      <c r="F116" s="71"/>
      <c r="G116" s="71"/>
      <c r="H116" s="71"/>
      <c r="I116" s="72"/>
      <c r="J116" s="40">
        <v>810</v>
      </c>
      <c r="K116" s="41">
        <v>1</v>
      </c>
      <c r="L116" s="41">
        <v>13</v>
      </c>
      <c r="M116" s="42" t="s">
        <v>268</v>
      </c>
      <c r="N116" s="40">
        <v>0</v>
      </c>
      <c r="O116" s="73"/>
      <c r="P116" s="73"/>
      <c r="Q116" s="43">
        <v>177008.08</v>
      </c>
      <c r="R116" s="44">
        <v>794823.36</v>
      </c>
      <c r="S116" s="44">
        <v>580370.04</v>
      </c>
      <c r="T116" s="45">
        <v>1913509.02</v>
      </c>
      <c r="U116" s="46">
        <v>3465710.5</v>
      </c>
      <c r="V116" s="47">
        <v>3047505.11</v>
      </c>
      <c r="W116" s="74">
        <v>0</v>
      </c>
      <c r="X116" s="74"/>
      <c r="Y116" s="7" t="s">
        <v>0</v>
      </c>
    </row>
    <row r="117" spans="1:25" ht="15.6" customHeight="1" x14ac:dyDescent="0.2">
      <c r="A117" s="8"/>
      <c r="B117" s="71" t="s">
        <v>18</v>
      </c>
      <c r="C117" s="71"/>
      <c r="D117" s="71"/>
      <c r="E117" s="71"/>
      <c r="F117" s="71"/>
      <c r="G117" s="71"/>
      <c r="H117" s="71"/>
      <c r="I117" s="72"/>
      <c r="J117" s="40">
        <v>810</v>
      </c>
      <c r="K117" s="41">
        <v>1</v>
      </c>
      <c r="L117" s="41">
        <v>13</v>
      </c>
      <c r="M117" s="42" t="s">
        <v>268</v>
      </c>
      <c r="N117" s="40">
        <v>200</v>
      </c>
      <c r="O117" s="73"/>
      <c r="P117" s="73"/>
      <c r="Q117" s="43">
        <v>155008.07999999999</v>
      </c>
      <c r="R117" s="44">
        <v>694823.36</v>
      </c>
      <c r="S117" s="44">
        <v>520370.04</v>
      </c>
      <c r="T117" s="45">
        <v>1668046.52</v>
      </c>
      <c r="U117" s="46">
        <v>3038248</v>
      </c>
      <c r="V117" s="47">
        <v>2790042.61</v>
      </c>
      <c r="W117" s="74">
        <v>0</v>
      </c>
      <c r="X117" s="74"/>
      <c r="Y117" s="7" t="s">
        <v>0</v>
      </c>
    </row>
    <row r="118" spans="1:25" ht="21.6" customHeight="1" x14ac:dyDescent="0.2">
      <c r="A118" s="8"/>
      <c r="B118" s="71" t="s">
        <v>17</v>
      </c>
      <c r="C118" s="71"/>
      <c r="D118" s="71"/>
      <c r="E118" s="71"/>
      <c r="F118" s="71"/>
      <c r="G118" s="71"/>
      <c r="H118" s="71"/>
      <c r="I118" s="72"/>
      <c r="J118" s="40">
        <v>810</v>
      </c>
      <c r="K118" s="41">
        <v>1</v>
      </c>
      <c r="L118" s="41">
        <v>13</v>
      </c>
      <c r="M118" s="42" t="s">
        <v>268</v>
      </c>
      <c r="N118" s="40">
        <v>240</v>
      </c>
      <c r="O118" s="73"/>
      <c r="P118" s="73"/>
      <c r="Q118" s="43">
        <v>155008.07999999999</v>
      </c>
      <c r="R118" s="44">
        <v>694823.36</v>
      </c>
      <c r="S118" s="44">
        <v>520370.04</v>
      </c>
      <c r="T118" s="45">
        <v>1668046.52</v>
      </c>
      <c r="U118" s="46">
        <v>3038248</v>
      </c>
      <c r="V118" s="47">
        <v>2790042.61</v>
      </c>
      <c r="W118" s="74">
        <v>0</v>
      </c>
      <c r="X118" s="74"/>
      <c r="Y118" s="7" t="s">
        <v>0</v>
      </c>
    </row>
    <row r="119" spans="1:25" ht="11.45" customHeight="1" x14ac:dyDescent="0.2">
      <c r="A119" s="8"/>
      <c r="B119" s="71" t="s">
        <v>58</v>
      </c>
      <c r="C119" s="71"/>
      <c r="D119" s="71"/>
      <c r="E119" s="71"/>
      <c r="F119" s="71"/>
      <c r="G119" s="71"/>
      <c r="H119" s="71"/>
      <c r="I119" s="72"/>
      <c r="J119" s="40">
        <v>810</v>
      </c>
      <c r="K119" s="41">
        <v>1</v>
      </c>
      <c r="L119" s="41">
        <v>13</v>
      </c>
      <c r="M119" s="42" t="s">
        <v>268</v>
      </c>
      <c r="N119" s="40">
        <v>300</v>
      </c>
      <c r="O119" s="73"/>
      <c r="P119" s="73"/>
      <c r="Q119" s="43">
        <v>22000</v>
      </c>
      <c r="R119" s="44">
        <v>60000</v>
      </c>
      <c r="S119" s="44">
        <v>20000</v>
      </c>
      <c r="T119" s="45">
        <v>208000</v>
      </c>
      <c r="U119" s="46">
        <v>310000</v>
      </c>
      <c r="V119" s="47">
        <v>140000</v>
      </c>
      <c r="W119" s="74">
        <v>0</v>
      </c>
      <c r="X119" s="74"/>
      <c r="Y119" s="7" t="s">
        <v>0</v>
      </c>
    </row>
    <row r="120" spans="1:25" ht="12.75" customHeight="1" x14ac:dyDescent="0.2">
      <c r="A120" s="8"/>
      <c r="B120" s="71" t="s">
        <v>269</v>
      </c>
      <c r="C120" s="71"/>
      <c r="D120" s="71"/>
      <c r="E120" s="71"/>
      <c r="F120" s="71"/>
      <c r="G120" s="71"/>
      <c r="H120" s="71"/>
      <c r="I120" s="72"/>
      <c r="J120" s="40">
        <v>810</v>
      </c>
      <c r="K120" s="41">
        <v>1</v>
      </c>
      <c r="L120" s="41">
        <v>13</v>
      </c>
      <c r="M120" s="42" t="s">
        <v>268</v>
      </c>
      <c r="N120" s="40">
        <v>340</v>
      </c>
      <c r="O120" s="73"/>
      <c r="P120" s="73"/>
      <c r="Q120" s="43">
        <v>0</v>
      </c>
      <c r="R120" s="44">
        <v>0</v>
      </c>
      <c r="S120" s="44">
        <v>0</v>
      </c>
      <c r="T120" s="45">
        <v>15000</v>
      </c>
      <c r="U120" s="46">
        <v>15000</v>
      </c>
      <c r="V120" s="47">
        <v>0</v>
      </c>
      <c r="W120" s="74">
        <v>0</v>
      </c>
      <c r="X120" s="74"/>
      <c r="Y120" s="7" t="s">
        <v>0</v>
      </c>
    </row>
    <row r="121" spans="1:25" ht="12.75" customHeight="1" x14ac:dyDescent="0.2">
      <c r="A121" s="8"/>
      <c r="B121" s="71" t="s">
        <v>214</v>
      </c>
      <c r="C121" s="71"/>
      <c r="D121" s="71"/>
      <c r="E121" s="71"/>
      <c r="F121" s="71"/>
      <c r="G121" s="71"/>
      <c r="H121" s="71"/>
      <c r="I121" s="72"/>
      <c r="J121" s="40">
        <v>810</v>
      </c>
      <c r="K121" s="41">
        <v>1</v>
      </c>
      <c r="L121" s="41">
        <v>13</v>
      </c>
      <c r="M121" s="42" t="s">
        <v>268</v>
      </c>
      <c r="N121" s="40">
        <v>350</v>
      </c>
      <c r="O121" s="73"/>
      <c r="P121" s="73"/>
      <c r="Q121" s="43">
        <v>22000</v>
      </c>
      <c r="R121" s="44">
        <v>60000</v>
      </c>
      <c r="S121" s="44">
        <v>20000</v>
      </c>
      <c r="T121" s="45">
        <v>193000</v>
      </c>
      <c r="U121" s="46">
        <v>295000</v>
      </c>
      <c r="V121" s="47">
        <v>140000</v>
      </c>
      <c r="W121" s="74">
        <v>0</v>
      </c>
      <c r="X121" s="74"/>
      <c r="Y121" s="7" t="s">
        <v>0</v>
      </c>
    </row>
    <row r="122" spans="1:25" ht="12.75" customHeight="1" x14ac:dyDescent="0.2">
      <c r="A122" s="8"/>
      <c r="B122" s="71" t="s">
        <v>6</v>
      </c>
      <c r="C122" s="71"/>
      <c r="D122" s="71"/>
      <c r="E122" s="71"/>
      <c r="F122" s="71"/>
      <c r="G122" s="71"/>
      <c r="H122" s="71"/>
      <c r="I122" s="72"/>
      <c r="J122" s="40">
        <v>810</v>
      </c>
      <c r="K122" s="41">
        <v>1</v>
      </c>
      <c r="L122" s="41">
        <v>13</v>
      </c>
      <c r="M122" s="42" t="s">
        <v>268</v>
      </c>
      <c r="N122" s="40">
        <v>500</v>
      </c>
      <c r="O122" s="73"/>
      <c r="P122" s="73"/>
      <c r="Q122" s="43">
        <v>0</v>
      </c>
      <c r="R122" s="44">
        <v>0</v>
      </c>
      <c r="S122" s="44">
        <v>40000</v>
      </c>
      <c r="T122" s="45">
        <v>37462.5</v>
      </c>
      <c r="U122" s="46">
        <v>77462.5</v>
      </c>
      <c r="V122" s="47">
        <v>77462.5</v>
      </c>
      <c r="W122" s="74">
        <v>0</v>
      </c>
      <c r="X122" s="74"/>
      <c r="Y122" s="7" t="s">
        <v>0</v>
      </c>
    </row>
    <row r="123" spans="1:25" ht="12.75" customHeight="1" x14ac:dyDescent="0.2">
      <c r="A123" s="8"/>
      <c r="B123" s="71" t="s">
        <v>5</v>
      </c>
      <c r="C123" s="71"/>
      <c r="D123" s="71"/>
      <c r="E123" s="71"/>
      <c r="F123" s="71"/>
      <c r="G123" s="71"/>
      <c r="H123" s="71"/>
      <c r="I123" s="72"/>
      <c r="J123" s="40">
        <v>810</v>
      </c>
      <c r="K123" s="41">
        <v>1</v>
      </c>
      <c r="L123" s="41">
        <v>13</v>
      </c>
      <c r="M123" s="42" t="s">
        <v>268</v>
      </c>
      <c r="N123" s="40">
        <v>540</v>
      </c>
      <c r="O123" s="73"/>
      <c r="P123" s="73"/>
      <c r="Q123" s="43">
        <v>0</v>
      </c>
      <c r="R123" s="44">
        <v>0</v>
      </c>
      <c r="S123" s="44">
        <v>40000</v>
      </c>
      <c r="T123" s="45">
        <v>37462.5</v>
      </c>
      <c r="U123" s="46">
        <v>77462.5</v>
      </c>
      <c r="V123" s="47">
        <v>77462.5</v>
      </c>
      <c r="W123" s="74">
        <v>0</v>
      </c>
      <c r="X123" s="74"/>
      <c r="Y123" s="7" t="s">
        <v>0</v>
      </c>
    </row>
    <row r="124" spans="1:25" ht="12.75" customHeight="1" x14ac:dyDescent="0.2">
      <c r="A124" s="8"/>
      <c r="B124" s="71" t="s">
        <v>22</v>
      </c>
      <c r="C124" s="71"/>
      <c r="D124" s="71"/>
      <c r="E124" s="71"/>
      <c r="F124" s="71"/>
      <c r="G124" s="71"/>
      <c r="H124" s="71"/>
      <c r="I124" s="72"/>
      <c r="J124" s="40">
        <v>810</v>
      </c>
      <c r="K124" s="41">
        <v>1</v>
      </c>
      <c r="L124" s="41">
        <v>13</v>
      </c>
      <c r="M124" s="42" t="s">
        <v>268</v>
      </c>
      <c r="N124" s="40">
        <v>800</v>
      </c>
      <c r="O124" s="73"/>
      <c r="P124" s="73"/>
      <c r="Q124" s="43">
        <v>0</v>
      </c>
      <c r="R124" s="44">
        <v>40000</v>
      </c>
      <c r="S124" s="44">
        <v>0</v>
      </c>
      <c r="T124" s="45">
        <v>0</v>
      </c>
      <c r="U124" s="46">
        <v>40000</v>
      </c>
      <c r="V124" s="47">
        <v>40000</v>
      </c>
      <c r="W124" s="74">
        <v>0</v>
      </c>
      <c r="X124" s="74"/>
      <c r="Y124" s="7" t="s">
        <v>0</v>
      </c>
    </row>
    <row r="125" spans="1:25" ht="10.9" customHeight="1" x14ac:dyDescent="0.2">
      <c r="A125" s="8"/>
      <c r="B125" s="71" t="s">
        <v>21</v>
      </c>
      <c r="C125" s="71"/>
      <c r="D125" s="71"/>
      <c r="E125" s="71"/>
      <c r="F125" s="71"/>
      <c r="G125" s="71"/>
      <c r="H125" s="71"/>
      <c r="I125" s="72"/>
      <c r="J125" s="40">
        <v>810</v>
      </c>
      <c r="K125" s="41">
        <v>1</v>
      </c>
      <c r="L125" s="41">
        <v>13</v>
      </c>
      <c r="M125" s="42" t="s">
        <v>268</v>
      </c>
      <c r="N125" s="40">
        <v>850</v>
      </c>
      <c r="O125" s="73"/>
      <c r="P125" s="73"/>
      <c r="Q125" s="43">
        <v>0</v>
      </c>
      <c r="R125" s="44">
        <v>40000</v>
      </c>
      <c r="S125" s="44">
        <v>0</v>
      </c>
      <c r="T125" s="45">
        <v>0</v>
      </c>
      <c r="U125" s="46">
        <v>40000</v>
      </c>
      <c r="V125" s="47">
        <v>40000</v>
      </c>
      <c r="W125" s="74">
        <v>0</v>
      </c>
      <c r="X125" s="74"/>
      <c r="Y125" s="7" t="s">
        <v>0</v>
      </c>
    </row>
    <row r="126" spans="1:25" ht="22.9" customHeight="1" x14ac:dyDescent="0.2">
      <c r="A126" s="8"/>
      <c r="B126" s="71" t="s">
        <v>267</v>
      </c>
      <c r="C126" s="71"/>
      <c r="D126" s="71"/>
      <c r="E126" s="71"/>
      <c r="F126" s="71"/>
      <c r="G126" s="71"/>
      <c r="H126" s="71"/>
      <c r="I126" s="72"/>
      <c r="J126" s="40">
        <v>810</v>
      </c>
      <c r="K126" s="41">
        <v>1</v>
      </c>
      <c r="L126" s="41">
        <v>13</v>
      </c>
      <c r="M126" s="42" t="s">
        <v>266</v>
      </c>
      <c r="N126" s="40">
        <v>0</v>
      </c>
      <c r="O126" s="73"/>
      <c r="P126" s="73"/>
      <c r="Q126" s="43">
        <v>395335.74</v>
      </c>
      <c r="R126" s="44">
        <v>1121759.8400000001</v>
      </c>
      <c r="S126" s="44">
        <v>1339679.25</v>
      </c>
      <c r="T126" s="45">
        <v>2051844.56</v>
      </c>
      <c r="U126" s="46">
        <v>4908619.3900000006</v>
      </c>
      <c r="V126" s="47">
        <v>4884186.16</v>
      </c>
      <c r="W126" s="74">
        <v>0</v>
      </c>
      <c r="X126" s="74"/>
      <c r="Y126" s="7" t="s">
        <v>0</v>
      </c>
    </row>
    <row r="127" spans="1:25" ht="32.450000000000003" customHeight="1" x14ac:dyDescent="0.2">
      <c r="A127" s="8"/>
      <c r="B127" s="71" t="s">
        <v>26</v>
      </c>
      <c r="C127" s="71"/>
      <c r="D127" s="71"/>
      <c r="E127" s="71"/>
      <c r="F127" s="71"/>
      <c r="G127" s="71"/>
      <c r="H127" s="71"/>
      <c r="I127" s="72"/>
      <c r="J127" s="40">
        <v>810</v>
      </c>
      <c r="K127" s="41">
        <v>1</v>
      </c>
      <c r="L127" s="41">
        <v>13</v>
      </c>
      <c r="M127" s="42" t="s">
        <v>266</v>
      </c>
      <c r="N127" s="40">
        <v>100</v>
      </c>
      <c r="O127" s="73"/>
      <c r="P127" s="73"/>
      <c r="Q127" s="43">
        <v>343320.92</v>
      </c>
      <c r="R127" s="44">
        <v>842701.5</v>
      </c>
      <c r="S127" s="44">
        <v>1101043.68</v>
      </c>
      <c r="T127" s="45">
        <v>1552927.9</v>
      </c>
      <c r="U127" s="46">
        <v>3839993.9999999995</v>
      </c>
      <c r="V127" s="47">
        <v>3834797.64</v>
      </c>
      <c r="W127" s="74">
        <v>0</v>
      </c>
      <c r="X127" s="74"/>
      <c r="Y127" s="7" t="s">
        <v>0</v>
      </c>
    </row>
    <row r="128" spans="1:25" ht="12.6" customHeight="1" x14ac:dyDescent="0.2">
      <c r="A128" s="8"/>
      <c r="B128" s="71" t="s">
        <v>25</v>
      </c>
      <c r="C128" s="71"/>
      <c r="D128" s="71"/>
      <c r="E128" s="71"/>
      <c r="F128" s="71"/>
      <c r="G128" s="71"/>
      <c r="H128" s="71"/>
      <c r="I128" s="72"/>
      <c r="J128" s="40">
        <v>810</v>
      </c>
      <c r="K128" s="41">
        <v>1</v>
      </c>
      <c r="L128" s="41">
        <v>13</v>
      </c>
      <c r="M128" s="42" t="s">
        <v>266</v>
      </c>
      <c r="N128" s="40">
        <v>110</v>
      </c>
      <c r="O128" s="73"/>
      <c r="P128" s="73"/>
      <c r="Q128" s="43">
        <v>343320.92</v>
      </c>
      <c r="R128" s="44">
        <v>842701.5</v>
      </c>
      <c r="S128" s="44">
        <v>1101043.68</v>
      </c>
      <c r="T128" s="45">
        <v>1552927.9</v>
      </c>
      <c r="U128" s="46">
        <v>3839993.9999999995</v>
      </c>
      <c r="V128" s="47">
        <v>3834797.64</v>
      </c>
      <c r="W128" s="74">
        <v>0</v>
      </c>
      <c r="X128" s="74"/>
      <c r="Y128" s="7" t="s">
        <v>0</v>
      </c>
    </row>
    <row r="129" spans="1:25" ht="15" customHeight="1" x14ac:dyDescent="0.2">
      <c r="A129" s="8"/>
      <c r="B129" s="71" t="s">
        <v>18</v>
      </c>
      <c r="C129" s="71"/>
      <c r="D129" s="71"/>
      <c r="E129" s="71"/>
      <c r="F129" s="71"/>
      <c r="G129" s="71"/>
      <c r="H129" s="71"/>
      <c r="I129" s="72"/>
      <c r="J129" s="40">
        <v>810</v>
      </c>
      <c r="K129" s="41">
        <v>1</v>
      </c>
      <c r="L129" s="41">
        <v>13</v>
      </c>
      <c r="M129" s="42" t="s">
        <v>266</v>
      </c>
      <c r="N129" s="40">
        <v>200</v>
      </c>
      <c r="O129" s="73"/>
      <c r="P129" s="73"/>
      <c r="Q129" s="43">
        <v>52014.82</v>
      </c>
      <c r="R129" s="44">
        <v>279058.34000000003</v>
      </c>
      <c r="S129" s="44">
        <v>238635.57</v>
      </c>
      <c r="T129" s="45">
        <v>498916.66</v>
      </c>
      <c r="U129" s="46">
        <v>1068625.3899999999</v>
      </c>
      <c r="V129" s="47">
        <v>1049388.52</v>
      </c>
      <c r="W129" s="74">
        <v>0</v>
      </c>
      <c r="X129" s="74"/>
      <c r="Y129" s="7" t="s">
        <v>0</v>
      </c>
    </row>
    <row r="130" spans="1:25" ht="21.6" customHeight="1" x14ac:dyDescent="0.2">
      <c r="A130" s="8"/>
      <c r="B130" s="71" t="s">
        <v>17</v>
      </c>
      <c r="C130" s="71"/>
      <c r="D130" s="71"/>
      <c r="E130" s="71"/>
      <c r="F130" s="71"/>
      <c r="G130" s="71"/>
      <c r="H130" s="71"/>
      <c r="I130" s="72"/>
      <c r="J130" s="40">
        <v>810</v>
      </c>
      <c r="K130" s="41">
        <v>1</v>
      </c>
      <c r="L130" s="41">
        <v>13</v>
      </c>
      <c r="M130" s="42" t="s">
        <v>266</v>
      </c>
      <c r="N130" s="40">
        <v>240</v>
      </c>
      <c r="O130" s="73"/>
      <c r="P130" s="73"/>
      <c r="Q130" s="43">
        <v>52014.82</v>
      </c>
      <c r="R130" s="44">
        <v>279058.34000000003</v>
      </c>
      <c r="S130" s="44">
        <v>238635.57</v>
      </c>
      <c r="T130" s="45">
        <v>498916.66</v>
      </c>
      <c r="U130" s="46">
        <v>1068625.3899999999</v>
      </c>
      <c r="V130" s="47">
        <v>1049388.52</v>
      </c>
      <c r="W130" s="74">
        <v>0</v>
      </c>
      <c r="X130" s="74"/>
      <c r="Y130" s="7" t="s">
        <v>0</v>
      </c>
    </row>
    <row r="131" spans="1:25" ht="12.75" customHeight="1" x14ac:dyDescent="0.2">
      <c r="A131" s="8"/>
      <c r="B131" s="71" t="s">
        <v>265</v>
      </c>
      <c r="C131" s="71"/>
      <c r="D131" s="71"/>
      <c r="E131" s="71"/>
      <c r="F131" s="71"/>
      <c r="G131" s="71"/>
      <c r="H131" s="71"/>
      <c r="I131" s="72"/>
      <c r="J131" s="40">
        <v>810</v>
      </c>
      <c r="K131" s="41">
        <v>2</v>
      </c>
      <c r="L131" s="41">
        <v>0</v>
      </c>
      <c r="M131" s="42">
        <v>0</v>
      </c>
      <c r="N131" s="40">
        <v>0</v>
      </c>
      <c r="O131" s="73"/>
      <c r="P131" s="73"/>
      <c r="Q131" s="43">
        <v>324600</v>
      </c>
      <c r="R131" s="44">
        <v>339860</v>
      </c>
      <c r="S131" s="44">
        <v>320752.88</v>
      </c>
      <c r="T131" s="45">
        <v>313287.12</v>
      </c>
      <c r="U131" s="46">
        <v>1298500</v>
      </c>
      <c r="V131" s="47">
        <v>1298500</v>
      </c>
      <c r="W131" s="74">
        <v>0</v>
      </c>
      <c r="X131" s="74"/>
      <c r="Y131" s="7" t="s">
        <v>0</v>
      </c>
    </row>
    <row r="132" spans="1:25" ht="10.15" customHeight="1" x14ac:dyDescent="0.2">
      <c r="A132" s="8"/>
      <c r="B132" s="71" t="s">
        <v>264</v>
      </c>
      <c r="C132" s="71"/>
      <c r="D132" s="71"/>
      <c r="E132" s="71"/>
      <c r="F132" s="71"/>
      <c r="G132" s="71"/>
      <c r="H132" s="71"/>
      <c r="I132" s="72"/>
      <c r="J132" s="40">
        <v>810</v>
      </c>
      <c r="K132" s="41">
        <v>2</v>
      </c>
      <c r="L132" s="41">
        <v>3</v>
      </c>
      <c r="M132" s="42">
        <v>0</v>
      </c>
      <c r="N132" s="40">
        <v>0</v>
      </c>
      <c r="O132" s="73"/>
      <c r="P132" s="73"/>
      <c r="Q132" s="43">
        <v>324600</v>
      </c>
      <c r="R132" s="44">
        <v>339860</v>
      </c>
      <c r="S132" s="44">
        <v>320752.88</v>
      </c>
      <c r="T132" s="45">
        <v>313287.12</v>
      </c>
      <c r="U132" s="46">
        <v>1298500</v>
      </c>
      <c r="V132" s="47">
        <v>1298500</v>
      </c>
      <c r="W132" s="74">
        <v>0</v>
      </c>
      <c r="X132" s="74"/>
      <c r="Y132" s="7" t="s">
        <v>0</v>
      </c>
    </row>
    <row r="133" spans="1:25" ht="19.899999999999999" customHeight="1" x14ac:dyDescent="0.2">
      <c r="A133" s="8"/>
      <c r="B133" s="71" t="s">
        <v>263</v>
      </c>
      <c r="C133" s="71"/>
      <c r="D133" s="71"/>
      <c r="E133" s="71"/>
      <c r="F133" s="71"/>
      <c r="G133" s="71"/>
      <c r="H133" s="71"/>
      <c r="I133" s="72"/>
      <c r="J133" s="40">
        <v>810</v>
      </c>
      <c r="K133" s="41">
        <v>2</v>
      </c>
      <c r="L133" s="41">
        <v>3</v>
      </c>
      <c r="M133" s="42" t="s">
        <v>261</v>
      </c>
      <c r="N133" s="40">
        <v>0</v>
      </c>
      <c r="O133" s="73"/>
      <c r="P133" s="73"/>
      <c r="Q133" s="43">
        <v>324600</v>
      </c>
      <c r="R133" s="44">
        <v>339860</v>
      </c>
      <c r="S133" s="44">
        <v>320752.88</v>
      </c>
      <c r="T133" s="45">
        <v>313287.12</v>
      </c>
      <c r="U133" s="46">
        <v>1298500</v>
      </c>
      <c r="V133" s="47">
        <v>1298500</v>
      </c>
      <c r="W133" s="74">
        <v>0</v>
      </c>
      <c r="X133" s="74"/>
      <c r="Y133" s="7" t="s">
        <v>0</v>
      </c>
    </row>
    <row r="134" spans="1:25" ht="12.75" customHeight="1" x14ac:dyDescent="0.2">
      <c r="A134" s="8"/>
      <c r="B134" s="71" t="s">
        <v>6</v>
      </c>
      <c r="C134" s="71"/>
      <c r="D134" s="71"/>
      <c r="E134" s="71"/>
      <c r="F134" s="71"/>
      <c r="G134" s="71"/>
      <c r="H134" s="71"/>
      <c r="I134" s="72"/>
      <c r="J134" s="40">
        <v>810</v>
      </c>
      <c r="K134" s="41">
        <v>2</v>
      </c>
      <c r="L134" s="41">
        <v>3</v>
      </c>
      <c r="M134" s="42" t="s">
        <v>261</v>
      </c>
      <c r="N134" s="40">
        <v>500</v>
      </c>
      <c r="O134" s="73"/>
      <c r="P134" s="73"/>
      <c r="Q134" s="43">
        <v>324600</v>
      </c>
      <c r="R134" s="44">
        <v>339860</v>
      </c>
      <c r="S134" s="44">
        <v>320752.88</v>
      </c>
      <c r="T134" s="45">
        <v>313287.12</v>
      </c>
      <c r="U134" s="46">
        <v>1298500</v>
      </c>
      <c r="V134" s="47">
        <v>1298500</v>
      </c>
      <c r="W134" s="74">
        <v>0</v>
      </c>
      <c r="X134" s="74"/>
      <c r="Y134" s="7" t="s">
        <v>0</v>
      </c>
    </row>
    <row r="135" spans="1:25" ht="12.75" customHeight="1" x14ac:dyDescent="0.2">
      <c r="A135" s="8"/>
      <c r="B135" s="71" t="s">
        <v>262</v>
      </c>
      <c r="C135" s="71"/>
      <c r="D135" s="71"/>
      <c r="E135" s="71"/>
      <c r="F135" s="71"/>
      <c r="G135" s="71"/>
      <c r="H135" s="71"/>
      <c r="I135" s="72"/>
      <c r="J135" s="40">
        <v>810</v>
      </c>
      <c r="K135" s="41">
        <v>2</v>
      </c>
      <c r="L135" s="41">
        <v>3</v>
      </c>
      <c r="M135" s="42" t="s">
        <v>261</v>
      </c>
      <c r="N135" s="40">
        <v>530</v>
      </c>
      <c r="O135" s="73"/>
      <c r="P135" s="73"/>
      <c r="Q135" s="43">
        <v>324600</v>
      </c>
      <c r="R135" s="44">
        <v>339860</v>
      </c>
      <c r="S135" s="44">
        <v>320752.88</v>
      </c>
      <c r="T135" s="45">
        <v>313287.12</v>
      </c>
      <c r="U135" s="46">
        <v>1298500</v>
      </c>
      <c r="V135" s="47">
        <v>1298500</v>
      </c>
      <c r="W135" s="74">
        <v>0</v>
      </c>
      <c r="X135" s="74"/>
      <c r="Y135" s="7" t="s">
        <v>0</v>
      </c>
    </row>
    <row r="136" spans="1:25" ht="12" customHeight="1" x14ac:dyDescent="0.2">
      <c r="A136" s="8"/>
      <c r="B136" s="71" t="s">
        <v>260</v>
      </c>
      <c r="C136" s="71"/>
      <c r="D136" s="71"/>
      <c r="E136" s="71"/>
      <c r="F136" s="71"/>
      <c r="G136" s="71"/>
      <c r="H136" s="71"/>
      <c r="I136" s="72"/>
      <c r="J136" s="40">
        <v>810</v>
      </c>
      <c r="K136" s="41">
        <v>3</v>
      </c>
      <c r="L136" s="41">
        <v>0</v>
      </c>
      <c r="M136" s="42">
        <v>0</v>
      </c>
      <c r="N136" s="40">
        <v>0</v>
      </c>
      <c r="O136" s="73"/>
      <c r="P136" s="73"/>
      <c r="Q136" s="43">
        <v>124800</v>
      </c>
      <c r="R136" s="44">
        <v>41904</v>
      </c>
      <c r="S136" s="44">
        <v>353643.59</v>
      </c>
      <c r="T136" s="45">
        <v>3694385.63</v>
      </c>
      <c r="U136" s="46">
        <v>4214733.22</v>
      </c>
      <c r="V136" s="47">
        <v>3797753.85</v>
      </c>
      <c r="W136" s="74">
        <v>0</v>
      </c>
      <c r="X136" s="74"/>
      <c r="Y136" s="7" t="s">
        <v>0</v>
      </c>
    </row>
    <row r="137" spans="1:25" ht="26.45" customHeight="1" x14ac:dyDescent="0.2">
      <c r="A137" s="8"/>
      <c r="B137" s="71" t="s">
        <v>259</v>
      </c>
      <c r="C137" s="71"/>
      <c r="D137" s="71"/>
      <c r="E137" s="71"/>
      <c r="F137" s="71"/>
      <c r="G137" s="71"/>
      <c r="H137" s="71"/>
      <c r="I137" s="72"/>
      <c r="J137" s="40">
        <v>810</v>
      </c>
      <c r="K137" s="41">
        <v>3</v>
      </c>
      <c r="L137" s="41">
        <v>9</v>
      </c>
      <c r="M137" s="42">
        <v>0</v>
      </c>
      <c r="N137" s="40">
        <v>0</v>
      </c>
      <c r="O137" s="73"/>
      <c r="P137" s="73"/>
      <c r="Q137" s="43">
        <v>0</v>
      </c>
      <c r="R137" s="44">
        <v>0</v>
      </c>
      <c r="S137" s="44">
        <v>0</v>
      </c>
      <c r="T137" s="45">
        <v>492488.68</v>
      </c>
      <c r="U137" s="46">
        <v>492488.68</v>
      </c>
      <c r="V137" s="47">
        <v>492488.68</v>
      </c>
      <c r="W137" s="74">
        <v>0</v>
      </c>
      <c r="X137" s="74"/>
      <c r="Y137" s="7" t="s">
        <v>0</v>
      </c>
    </row>
    <row r="138" spans="1:25" ht="20.45" customHeight="1" x14ac:dyDescent="0.2">
      <c r="A138" s="8"/>
      <c r="B138" s="71" t="s">
        <v>258</v>
      </c>
      <c r="C138" s="71"/>
      <c r="D138" s="71"/>
      <c r="E138" s="71"/>
      <c r="F138" s="71"/>
      <c r="G138" s="71"/>
      <c r="H138" s="71"/>
      <c r="I138" s="72"/>
      <c r="J138" s="40">
        <v>810</v>
      </c>
      <c r="K138" s="41">
        <v>3</v>
      </c>
      <c r="L138" s="41">
        <v>9</v>
      </c>
      <c r="M138" s="42" t="s">
        <v>257</v>
      </c>
      <c r="N138" s="40">
        <v>0</v>
      </c>
      <c r="O138" s="73"/>
      <c r="P138" s="73"/>
      <c r="Q138" s="43">
        <v>0</v>
      </c>
      <c r="R138" s="44">
        <v>0</v>
      </c>
      <c r="S138" s="44">
        <v>0</v>
      </c>
      <c r="T138" s="45">
        <v>492488.68</v>
      </c>
      <c r="U138" s="46">
        <v>492488.68</v>
      </c>
      <c r="V138" s="47">
        <v>492488.68</v>
      </c>
      <c r="W138" s="74">
        <v>0</v>
      </c>
      <c r="X138" s="74"/>
      <c r="Y138" s="7" t="s">
        <v>0</v>
      </c>
    </row>
    <row r="139" spans="1:25" ht="12" customHeight="1" x14ac:dyDescent="0.2">
      <c r="A139" s="8"/>
      <c r="B139" s="71" t="s">
        <v>18</v>
      </c>
      <c r="C139" s="71"/>
      <c r="D139" s="71"/>
      <c r="E139" s="71"/>
      <c r="F139" s="71"/>
      <c r="G139" s="71"/>
      <c r="H139" s="71"/>
      <c r="I139" s="72"/>
      <c r="J139" s="40">
        <v>810</v>
      </c>
      <c r="K139" s="41">
        <v>3</v>
      </c>
      <c r="L139" s="41">
        <v>9</v>
      </c>
      <c r="M139" s="42" t="s">
        <v>257</v>
      </c>
      <c r="N139" s="40">
        <v>200</v>
      </c>
      <c r="O139" s="73"/>
      <c r="P139" s="73"/>
      <c r="Q139" s="43">
        <v>0</v>
      </c>
      <c r="R139" s="44">
        <v>0</v>
      </c>
      <c r="S139" s="44">
        <v>0</v>
      </c>
      <c r="T139" s="45">
        <v>8000</v>
      </c>
      <c r="U139" s="46">
        <v>8000</v>
      </c>
      <c r="V139" s="47">
        <v>8000</v>
      </c>
      <c r="W139" s="74">
        <v>0</v>
      </c>
      <c r="X139" s="74"/>
      <c r="Y139" s="7" t="s">
        <v>0</v>
      </c>
    </row>
    <row r="140" spans="1:25" ht="20.45" customHeight="1" x14ac:dyDescent="0.2">
      <c r="A140" s="8"/>
      <c r="B140" s="71" t="s">
        <v>17</v>
      </c>
      <c r="C140" s="71"/>
      <c r="D140" s="71"/>
      <c r="E140" s="71"/>
      <c r="F140" s="71"/>
      <c r="G140" s="71"/>
      <c r="H140" s="71"/>
      <c r="I140" s="72"/>
      <c r="J140" s="40">
        <v>810</v>
      </c>
      <c r="K140" s="41">
        <v>3</v>
      </c>
      <c r="L140" s="41">
        <v>9</v>
      </c>
      <c r="M140" s="42" t="s">
        <v>257</v>
      </c>
      <c r="N140" s="40">
        <v>240</v>
      </c>
      <c r="O140" s="73"/>
      <c r="P140" s="73"/>
      <c r="Q140" s="43">
        <v>0</v>
      </c>
      <c r="R140" s="44">
        <v>0</v>
      </c>
      <c r="S140" s="44">
        <v>0</v>
      </c>
      <c r="T140" s="45">
        <v>8000</v>
      </c>
      <c r="U140" s="46">
        <v>8000</v>
      </c>
      <c r="V140" s="47">
        <v>8000</v>
      </c>
      <c r="W140" s="74">
        <v>0</v>
      </c>
      <c r="X140" s="74"/>
      <c r="Y140" s="7" t="s">
        <v>0</v>
      </c>
    </row>
    <row r="141" spans="1:25" ht="12.75" customHeight="1" x14ac:dyDescent="0.2">
      <c r="A141" s="8"/>
      <c r="B141" s="71" t="s">
        <v>6</v>
      </c>
      <c r="C141" s="71"/>
      <c r="D141" s="71"/>
      <c r="E141" s="71"/>
      <c r="F141" s="71"/>
      <c r="G141" s="71"/>
      <c r="H141" s="71"/>
      <c r="I141" s="72"/>
      <c r="J141" s="40">
        <v>810</v>
      </c>
      <c r="K141" s="41">
        <v>3</v>
      </c>
      <c r="L141" s="41">
        <v>9</v>
      </c>
      <c r="M141" s="42" t="s">
        <v>257</v>
      </c>
      <c r="N141" s="40">
        <v>500</v>
      </c>
      <c r="O141" s="73"/>
      <c r="P141" s="73"/>
      <c r="Q141" s="43">
        <v>0</v>
      </c>
      <c r="R141" s="44">
        <v>0</v>
      </c>
      <c r="S141" s="44">
        <v>0</v>
      </c>
      <c r="T141" s="45">
        <v>484488.68</v>
      </c>
      <c r="U141" s="46">
        <v>484488.68</v>
      </c>
      <c r="V141" s="47">
        <v>484488.68</v>
      </c>
      <c r="W141" s="74">
        <v>0</v>
      </c>
      <c r="X141" s="74"/>
      <c r="Y141" s="7" t="s">
        <v>0</v>
      </c>
    </row>
    <row r="142" spans="1:25" ht="12.75" customHeight="1" x14ac:dyDescent="0.2">
      <c r="A142" s="8"/>
      <c r="B142" s="71" t="s">
        <v>5</v>
      </c>
      <c r="C142" s="71"/>
      <c r="D142" s="71"/>
      <c r="E142" s="71"/>
      <c r="F142" s="71"/>
      <c r="G142" s="71"/>
      <c r="H142" s="71"/>
      <c r="I142" s="72"/>
      <c r="J142" s="40">
        <v>810</v>
      </c>
      <c r="K142" s="41">
        <v>3</v>
      </c>
      <c r="L142" s="41">
        <v>9</v>
      </c>
      <c r="M142" s="42" t="s">
        <v>257</v>
      </c>
      <c r="N142" s="40">
        <v>540</v>
      </c>
      <c r="O142" s="73"/>
      <c r="P142" s="73"/>
      <c r="Q142" s="43">
        <v>0</v>
      </c>
      <c r="R142" s="44">
        <v>0</v>
      </c>
      <c r="S142" s="44">
        <v>0</v>
      </c>
      <c r="T142" s="45">
        <v>484488.68</v>
      </c>
      <c r="U142" s="46">
        <v>484488.68</v>
      </c>
      <c r="V142" s="47">
        <v>484488.68</v>
      </c>
      <c r="W142" s="74">
        <v>0</v>
      </c>
      <c r="X142" s="74"/>
      <c r="Y142" s="7" t="s">
        <v>0</v>
      </c>
    </row>
    <row r="143" spans="1:25" ht="12.75" customHeight="1" x14ac:dyDescent="0.2">
      <c r="A143" s="8"/>
      <c r="B143" s="71" t="s">
        <v>256</v>
      </c>
      <c r="C143" s="71"/>
      <c r="D143" s="71"/>
      <c r="E143" s="71"/>
      <c r="F143" s="71"/>
      <c r="G143" s="71"/>
      <c r="H143" s="71"/>
      <c r="I143" s="72"/>
      <c r="J143" s="40">
        <v>810</v>
      </c>
      <c r="K143" s="41">
        <v>3</v>
      </c>
      <c r="L143" s="41">
        <v>10</v>
      </c>
      <c r="M143" s="42">
        <v>0</v>
      </c>
      <c r="N143" s="40">
        <v>0</v>
      </c>
      <c r="O143" s="73"/>
      <c r="P143" s="73"/>
      <c r="Q143" s="43">
        <v>124800</v>
      </c>
      <c r="R143" s="44">
        <v>41904</v>
      </c>
      <c r="S143" s="44">
        <v>353643.59</v>
      </c>
      <c r="T143" s="45">
        <v>3152336.95</v>
      </c>
      <c r="U143" s="46">
        <v>3672684.54</v>
      </c>
      <c r="V143" s="47">
        <v>3255705.17</v>
      </c>
      <c r="W143" s="74">
        <v>0</v>
      </c>
      <c r="X143" s="74"/>
      <c r="Y143" s="7" t="s">
        <v>0</v>
      </c>
    </row>
    <row r="144" spans="1:25" ht="61.15" customHeight="1" x14ac:dyDescent="0.2">
      <c r="A144" s="8"/>
      <c r="B144" s="71" t="s">
        <v>255</v>
      </c>
      <c r="C144" s="71"/>
      <c r="D144" s="71"/>
      <c r="E144" s="71"/>
      <c r="F144" s="71"/>
      <c r="G144" s="71"/>
      <c r="H144" s="71"/>
      <c r="I144" s="72"/>
      <c r="J144" s="40">
        <v>810</v>
      </c>
      <c r="K144" s="41">
        <v>3</v>
      </c>
      <c r="L144" s="41">
        <v>10</v>
      </c>
      <c r="M144" s="42" t="s">
        <v>254</v>
      </c>
      <c r="N144" s="40">
        <v>0</v>
      </c>
      <c r="O144" s="73"/>
      <c r="P144" s="73"/>
      <c r="Q144" s="43">
        <v>124800</v>
      </c>
      <c r="R144" s="44">
        <v>0</v>
      </c>
      <c r="S144" s="44">
        <v>0</v>
      </c>
      <c r="T144" s="45">
        <v>2616000</v>
      </c>
      <c r="U144" s="46">
        <v>2740800</v>
      </c>
      <c r="V144" s="47">
        <v>2593980</v>
      </c>
      <c r="W144" s="74">
        <v>0</v>
      </c>
      <c r="X144" s="74"/>
      <c r="Y144" s="7" t="s">
        <v>0</v>
      </c>
    </row>
    <row r="145" spans="1:25" ht="16.149999999999999" customHeight="1" x14ac:dyDescent="0.2">
      <c r="A145" s="8"/>
      <c r="B145" s="71" t="s">
        <v>18</v>
      </c>
      <c r="C145" s="71"/>
      <c r="D145" s="71"/>
      <c r="E145" s="71"/>
      <c r="F145" s="71"/>
      <c r="G145" s="71"/>
      <c r="H145" s="71"/>
      <c r="I145" s="72"/>
      <c r="J145" s="40">
        <v>810</v>
      </c>
      <c r="K145" s="41">
        <v>3</v>
      </c>
      <c r="L145" s="41">
        <v>10</v>
      </c>
      <c r="M145" s="42" t="s">
        <v>254</v>
      </c>
      <c r="N145" s="40">
        <v>200</v>
      </c>
      <c r="O145" s="73"/>
      <c r="P145" s="73"/>
      <c r="Q145" s="43">
        <v>0</v>
      </c>
      <c r="R145" s="44">
        <v>0</v>
      </c>
      <c r="S145" s="44">
        <v>0</v>
      </c>
      <c r="T145" s="45">
        <v>1640</v>
      </c>
      <c r="U145" s="46">
        <v>1640</v>
      </c>
      <c r="V145" s="47">
        <v>0</v>
      </c>
      <c r="W145" s="74">
        <v>0</v>
      </c>
      <c r="X145" s="74"/>
      <c r="Y145" s="7" t="s">
        <v>0</v>
      </c>
    </row>
    <row r="146" spans="1:25" ht="19.899999999999999" customHeight="1" x14ac:dyDescent="0.2">
      <c r="A146" s="8"/>
      <c r="B146" s="71" t="s">
        <v>17</v>
      </c>
      <c r="C146" s="71"/>
      <c r="D146" s="71"/>
      <c r="E146" s="71"/>
      <c r="F146" s="71"/>
      <c r="G146" s="71"/>
      <c r="H146" s="71"/>
      <c r="I146" s="72"/>
      <c r="J146" s="40">
        <v>810</v>
      </c>
      <c r="K146" s="41">
        <v>3</v>
      </c>
      <c r="L146" s="41">
        <v>10</v>
      </c>
      <c r="M146" s="42" t="s">
        <v>254</v>
      </c>
      <c r="N146" s="40">
        <v>240</v>
      </c>
      <c r="O146" s="73"/>
      <c r="P146" s="73"/>
      <c r="Q146" s="43">
        <v>0</v>
      </c>
      <c r="R146" s="44">
        <v>0</v>
      </c>
      <c r="S146" s="44">
        <v>0</v>
      </c>
      <c r="T146" s="45">
        <v>1640</v>
      </c>
      <c r="U146" s="46">
        <v>1640</v>
      </c>
      <c r="V146" s="47">
        <v>0</v>
      </c>
      <c r="W146" s="74">
        <v>0</v>
      </c>
      <c r="X146" s="74"/>
      <c r="Y146" s="7" t="s">
        <v>0</v>
      </c>
    </row>
    <row r="147" spans="1:25" ht="12.75" customHeight="1" x14ac:dyDescent="0.2">
      <c r="A147" s="8"/>
      <c r="B147" s="71" t="s">
        <v>6</v>
      </c>
      <c r="C147" s="71"/>
      <c r="D147" s="71"/>
      <c r="E147" s="71"/>
      <c r="F147" s="71"/>
      <c r="G147" s="71"/>
      <c r="H147" s="71"/>
      <c r="I147" s="72"/>
      <c r="J147" s="40">
        <v>810</v>
      </c>
      <c r="K147" s="41">
        <v>3</v>
      </c>
      <c r="L147" s="41">
        <v>10</v>
      </c>
      <c r="M147" s="42" t="s">
        <v>254</v>
      </c>
      <c r="N147" s="40">
        <v>500</v>
      </c>
      <c r="O147" s="73"/>
      <c r="P147" s="73"/>
      <c r="Q147" s="43">
        <v>124800</v>
      </c>
      <c r="R147" s="44">
        <v>0</v>
      </c>
      <c r="S147" s="44">
        <v>0</v>
      </c>
      <c r="T147" s="45">
        <v>2614360</v>
      </c>
      <c r="U147" s="46">
        <v>2739160</v>
      </c>
      <c r="V147" s="47">
        <v>2593980</v>
      </c>
      <c r="W147" s="74">
        <v>0</v>
      </c>
      <c r="X147" s="74"/>
      <c r="Y147" s="7" t="s">
        <v>0</v>
      </c>
    </row>
    <row r="148" spans="1:25" ht="12.75" customHeight="1" x14ac:dyDescent="0.2">
      <c r="A148" s="8"/>
      <c r="B148" s="71" t="s">
        <v>5</v>
      </c>
      <c r="C148" s="71"/>
      <c r="D148" s="71"/>
      <c r="E148" s="71"/>
      <c r="F148" s="71"/>
      <c r="G148" s="71"/>
      <c r="H148" s="71"/>
      <c r="I148" s="72"/>
      <c r="J148" s="40">
        <v>810</v>
      </c>
      <c r="K148" s="41">
        <v>3</v>
      </c>
      <c r="L148" s="41">
        <v>10</v>
      </c>
      <c r="M148" s="42" t="s">
        <v>254</v>
      </c>
      <c r="N148" s="40">
        <v>540</v>
      </c>
      <c r="O148" s="73"/>
      <c r="P148" s="73"/>
      <c r="Q148" s="43">
        <v>124800</v>
      </c>
      <c r="R148" s="44">
        <v>0</v>
      </c>
      <c r="S148" s="44">
        <v>0</v>
      </c>
      <c r="T148" s="45">
        <v>2614360</v>
      </c>
      <c r="U148" s="46">
        <v>2739160</v>
      </c>
      <c r="V148" s="47">
        <v>2593980</v>
      </c>
      <c r="W148" s="74">
        <v>0</v>
      </c>
      <c r="X148" s="74"/>
      <c r="Y148" s="7" t="s">
        <v>0</v>
      </c>
    </row>
    <row r="149" spans="1:25" ht="20.45" customHeight="1" x14ac:dyDescent="0.2">
      <c r="A149" s="8"/>
      <c r="B149" s="71" t="s">
        <v>253</v>
      </c>
      <c r="C149" s="71"/>
      <c r="D149" s="71"/>
      <c r="E149" s="71"/>
      <c r="F149" s="71"/>
      <c r="G149" s="71"/>
      <c r="H149" s="71"/>
      <c r="I149" s="72"/>
      <c r="J149" s="40">
        <v>810</v>
      </c>
      <c r="K149" s="41">
        <v>3</v>
      </c>
      <c r="L149" s="41">
        <v>10</v>
      </c>
      <c r="M149" s="42" t="s">
        <v>252</v>
      </c>
      <c r="N149" s="40">
        <v>0</v>
      </c>
      <c r="O149" s="73"/>
      <c r="P149" s="73"/>
      <c r="Q149" s="43">
        <v>0</v>
      </c>
      <c r="R149" s="44">
        <v>41904</v>
      </c>
      <c r="S149" s="44">
        <v>353643.59</v>
      </c>
      <c r="T149" s="45">
        <v>536336.94999999995</v>
      </c>
      <c r="U149" s="46">
        <v>931884.54</v>
      </c>
      <c r="V149" s="47">
        <v>661725.17000000004</v>
      </c>
      <c r="W149" s="74">
        <v>0</v>
      </c>
      <c r="X149" s="74"/>
      <c r="Y149" s="7" t="s">
        <v>0</v>
      </c>
    </row>
    <row r="150" spans="1:25" ht="12" customHeight="1" x14ac:dyDescent="0.2">
      <c r="A150" s="8"/>
      <c r="B150" s="71" t="s">
        <v>18</v>
      </c>
      <c r="C150" s="71"/>
      <c r="D150" s="71"/>
      <c r="E150" s="71"/>
      <c r="F150" s="71"/>
      <c r="G150" s="71"/>
      <c r="H150" s="71"/>
      <c r="I150" s="72"/>
      <c r="J150" s="40">
        <v>810</v>
      </c>
      <c r="K150" s="41">
        <v>3</v>
      </c>
      <c r="L150" s="41">
        <v>10</v>
      </c>
      <c r="M150" s="42" t="s">
        <v>252</v>
      </c>
      <c r="N150" s="40">
        <v>200</v>
      </c>
      <c r="O150" s="73"/>
      <c r="P150" s="73"/>
      <c r="Q150" s="43">
        <v>0</v>
      </c>
      <c r="R150" s="44">
        <v>0</v>
      </c>
      <c r="S150" s="44">
        <v>0</v>
      </c>
      <c r="T150" s="45">
        <v>267732.40000000002</v>
      </c>
      <c r="U150" s="46">
        <v>267732.40000000002</v>
      </c>
      <c r="V150" s="47">
        <v>0</v>
      </c>
      <c r="W150" s="74">
        <v>0</v>
      </c>
      <c r="X150" s="74"/>
      <c r="Y150" s="7" t="s">
        <v>0</v>
      </c>
    </row>
    <row r="151" spans="1:25" ht="22.15" customHeight="1" x14ac:dyDescent="0.2">
      <c r="A151" s="8"/>
      <c r="B151" s="71" t="s">
        <v>17</v>
      </c>
      <c r="C151" s="71"/>
      <c r="D151" s="71"/>
      <c r="E151" s="71"/>
      <c r="F151" s="71"/>
      <c r="G151" s="71"/>
      <c r="H151" s="71"/>
      <c r="I151" s="72"/>
      <c r="J151" s="40">
        <v>810</v>
      </c>
      <c r="K151" s="41">
        <v>3</v>
      </c>
      <c r="L151" s="41">
        <v>10</v>
      </c>
      <c r="M151" s="42" t="s">
        <v>252</v>
      </c>
      <c r="N151" s="40">
        <v>240</v>
      </c>
      <c r="O151" s="73"/>
      <c r="P151" s="73"/>
      <c r="Q151" s="43">
        <v>0</v>
      </c>
      <c r="R151" s="44">
        <v>0</v>
      </c>
      <c r="S151" s="44">
        <v>0</v>
      </c>
      <c r="T151" s="45">
        <v>267732.40000000002</v>
      </c>
      <c r="U151" s="46">
        <v>267732.40000000002</v>
      </c>
      <c r="V151" s="47">
        <v>0</v>
      </c>
      <c r="W151" s="74">
        <v>0</v>
      </c>
      <c r="X151" s="74"/>
      <c r="Y151" s="7" t="s">
        <v>0</v>
      </c>
    </row>
    <row r="152" spans="1:25" ht="12.75" customHeight="1" x14ac:dyDescent="0.2">
      <c r="A152" s="8"/>
      <c r="B152" s="71" t="s">
        <v>6</v>
      </c>
      <c r="C152" s="71"/>
      <c r="D152" s="71"/>
      <c r="E152" s="71"/>
      <c r="F152" s="71"/>
      <c r="G152" s="71"/>
      <c r="H152" s="71"/>
      <c r="I152" s="72"/>
      <c r="J152" s="40">
        <v>810</v>
      </c>
      <c r="K152" s="41">
        <v>3</v>
      </c>
      <c r="L152" s="41">
        <v>10</v>
      </c>
      <c r="M152" s="42" t="s">
        <v>252</v>
      </c>
      <c r="N152" s="40">
        <v>500</v>
      </c>
      <c r="O152" s="73"/>
      <c r="P152" s="73"/>
      <c r="Q152" s="43">
        <v>0</v>
      </c>
      <c r="R152" s="44">
        <v>41904</v>
      </c>
      <c r="S152" s="44">
        <v>353643.59</v>
      </c>
      <c r="T152" s="45">
        <v>268604.55</v>
      </c>
      <c r="U152" s="46">
        <v>664152.14</v>
      </c>
      <c r="V152" s="47">
        <v>661725.17000000004</v>
      </c>
      <c r="W152" s="74">
        <v>0</v>
      </c>
      <c r="X152" s="74"/>
      <c r="Y152" s="7" t="s">
        <v>0</v>
      </c>
    </row>
    <row r="153" spans="1:25" ht="12.75" customHeight="1" x14ac:dyDescent="0.2">
      <c r="A153" s="8"/>
      <c r="B153" s="71" t="s">
        <v>5</v>
      </c>
      <c r="C153" s="71"/>
      <c r="D153" s="71"/>
      <c r="E153" s="71"/>
      <c r="F153" s="71"/>
      <c r="G153" s="71"/>
      <c r="H153" s="71"/>
      <c r="I153" s="72"/>
      <c r="J153" s="40">
        <v>810</v>
      </c>
      <c r="K153" s="41">
        <v>3</v>
      </c>
      <c r="L153" s="41">
        <v>10</v>
      </c>
      <c r="M153" s="42" t="s">
        <v>252</v>
      </c>
      <c r="N153" s="40">
        <v>540</v>
      </c>
      <c r="O153" s="73"/>
      <c r="P153" s="73"/>
      <c r="Q153" s="43">
        <v>0</v>
      </c>
      <c r="R153" s="44">
        <v>41904</v>
      </c>
      <c r="S153" s="44">
        <v>353643.59</v>
      </c>
      <c r="T153" s="45">
        <v>268604.55</v>
      </c>
      <c r="U153" s="46">
        <v>664152.14</v>
      </c>
      <c r="V153" s="47">
        <v>661725.17000000004</v>
      </c>
      <c r="W153" s="74">
        <v>0</v>
      </c>
      <c r="X153" s="74"/>
      <c r="Y153" s="7" t="s">
        <v>0</v>
      </c>
    </row>
    <row r="154" spans="1:25" ht="13.9" customHeight="1" x14ac:dyDescent="0.2">
      <c r="A154" s="8"/>
      <c r="B154" s="71" t="s">
        <v>251</v>
      </c>
      <c r="C154" s="71"/>
      <c r="D154" s="71"/>
      <c r="E154" s="71"/>
      <c r="F154" s="71"/>
      <c r="G154" s="71"/>
      <c r="H154" s="71"/>
      <c r="I154" s="72"/>
      <c r="J154" s="40">
        <v>810</v>
      </c>
      <c r="K154" s="41">
        <v>3</v>
      </c>
      <c r="L154" s="41">
        <v>14</v>
      </c>
      <c r="M154" s="42">
        <v>0</v>
      </c>
      <c r="N154" s="40">
        <v>0</v>
      </c>
      <c r="O154" s="73"/>
      <c r="P154" s="73"/>
      <c r="Q154" s="43">
        <v>0</v>
      </c>
      <c r="R154" s="44">
        <v>0</v>
      </c>
      <c r="S154" s="44">
        <v>0</v>
      </c>
      <c r="T154" s="45">
        <v>49560</v>
      </c>
      <c r="U154" s="46">
        <v>49560</v>
      </c>
      <c r="V154" s="47">
        <v>49560</v>
      </c>
      <c r="W154" s="74">
        <v>0</v>
      </c>
      <c r="X154" s="74"/>
      <c r="Y154" s="7" t="s">
        <v>0</v>
      </c>
    </row>
    <row r="155" spans="1:25" ht="31.15" customHeight="1" x14ac:dyDescent="0.2">
      <c r="A155" s="8"/>
      <c r="B155" s="71" t="s">
        <v>250</v>
      </c>
      <c r="C155" s="71"/>
      <c r="D155" s="71"/>
      <c r="E155" s="71"/>
      <c r="F155" s="71"/>
      <c r="G155" s="71"/>
      <c r="H155" s="71"/>
      <c r="I155" s="72"/>
      <c r="J155" s="40">
        <v>810</v>
      </c>
      <c r="K155" s="41">
        <v>3</v>
      </c>
      <c r="L155" s="41">
        <v>14</v>
      </c>
      <c r="M155" s="42" t="s">
        <v>249</v>
      </c>
      <c r="N155" s="40">
        <v>0</v>
      </c>
      <c r="O155" s="73"/>
      <c r="P155" s="73"/>
      <c r="Q155" s="43">
        <v>0</v>
      </c>
      <c r="R155" s="44">
        <v>0</v>
      </c>
      <c r="S155" s="44">
        <v>0</v>
      </c>
      <c r="T155" s="45">
        <v>49560</v>
      </c>
      <c r="U155" s="46">
        <v>49560</v>
      </c>
      <c r="V155" s="47">
        <v>49560</v>
      </c>
      <c r="W155" s="74">
        <v>0</v>
      </c>
      <c r="X155" s="74"/>
      <c r="Y155" s="7" t="s">
        <v>0</v>
      </c>
    </row>
    <row r="156" spans="1:25" ht="12.6" customHeight="1" x14ac:dyDescent="0.2">
      <c r="A156" s="8"/>
      <c r="B156" s="71" t="s">
        <v>18</v>
      </c>
      <c r="C156" s="71"/>
      <c r="D156" s="71"/>
      <c r="E156" s="71"/>
      <c r="F156" s="71"/>
      <c r="G156" s="71"/>
      <c r="H156" s="71"/>
      <c r="I156" s="72"/>
      <c r="J156" s="40">
        <v>810</v>
      </c>
      <c r="K156" s="41">
        <v>3</v>
      </c>
      <c r="L156" s="41">
        <v>14</v>
      </c>
      <c r="M156" s="42" t="s">
        <v>249</v>
      </c>
      <c r="N156" s="40">
        <v>200</v>
      </c>
      <c r="O156" s="73"/>
      <c r="P156" s="73"/>
      <c r="Q156" s="43">
        <v>0</v>
      </c>
      <c r="R156" s="44">
        <v>0</v>
      </c>
      <c r="S156" s="44">
        <v>0</v>
      </c>
      <c r="T156" s="45">
        <v>49560</v>
      </c>
      <c r="U156" s="46">
        <v>49560</v>
      </c>
      <c r="V156" s="47">
        <v>49560</v>
      </c>
      <c r="W156" s="74">
        <v>0</v>
      </c>
      <c r="X156" s="74"/>
      <c r="Y156" s="7" t="s">
        <v>0</v>
      </c>
    </row>
    <row r="157" spans="1:25" ht="10.9" customHeight="1" x14ac:dyDescent="0.2">
      <c r="A157" s="8"/>
      <c r="B157" s="71" t="s">
        <v>17</v>
      </c>
      <c r="C157" s="71"/>
      <c r="D157" s="71"/>
      <c r="E157" s="71"/>
      <c r="F157" s="71"/>
      <c r="G157" s="71"/>
      <c r="H157" s="71"/>
      <c r="I157" s="72"/>
      <c r="J157" s="40">
        <v>810</v>
      </c>
      <c r="K157" s="41">
        <v>3</v>
      </c>
      <c r="L157" s="41">
        <v>14</v>
      </c>
      <c r="M157" s="42" t="s">
        <v>249</v>
      </c>
      <c r="N157" s="40">
        <v>240</v>
      </c>
      <c r="O157" s="73"/>
      <c r="P157" s="73"/>
      <c r="Q157" s="43">
        <v>0</v>
      </c>
      <c r="R157" s="44">
        <v>0</v>
      </c>
      <c r="S157" s="44">
        <v>0</v>
      </c>
      <c r="T157" s="45">
        <v>49560</v>
      </c>
      <c r="U157" s="46">
        <v>49560</v>
      </c>
      <c r="V157" s="47">
        <v>49560</v>
      </c>
      <c r="W157" s="74">
        <v>0</v>
      </c>
      <c r="X157" s="74"/>
      <c r="Y157" s="7" t="s">
        <v>0</v>
      </c>
    </row>
    <row r="158" spans="1:25" ht="12.75" customHeight="1" x14ac:dyDescent="0.2">
      <c r="A158" s="8"/>
      <c r="B158" s="71" t="s">
        <v>248</v>
      </c>
      <c r="C158" s="71"/>
      <c r="D158" s="71"/>
      <c r="E158" s="71"/>
      <c r="F158" s="71"/>
      <c r="G158" s="71"/>
      <c r="H158" s="71"/>
      <c r="I158" s="72"/>
      <c r="J158" s="40">
        <v>810</v>
      </c>
      <c r="K158" s="41">
        <v>4</v>
      </c>
      <c r="L158" s="41">
        <v>0</v>
      </c>
      <c r="M158" s="42">
        <v>0</v>
      </c>
      <c r="N158" s="40">
        <v>0</v>
      </c>
      <c r="O158" s="73"/>
      <c r="P158" s="73"/>
      <c r="Q158" s="43">
        <v>4704998.8899999997</v>
      </c>
      <c r="R158" s="44">
        <v>11355205.24</v>
      </c>
      <c r="S158" s="44">
        <v>60223205.939999998</v>
      </c>
      <c r="T158" s="45">
        <v>74232988.390000001</v>
      </c>
      <c r="U158" s="46">
        <v>150516398.45999998</v>
      </c>
      <c r="V158" s="47">
        <v>145104851.81999999</v>
      </c>
      <c r="W158" s="74">
        <v>0</v>
      </c>
      <c r="X158" s="74"/>
      <c r="Y158" s="7" t="s">
        <v>0</v>
      </c>
    </row>
    <row r="159" spans="1:25" ht="12.75" customHeight="1" x14ac:dyDescent="0.2">
      <c r="A159" s="8"/>
      <c r="B159" s="71" t="s">
        <v>247</v>
      </c>
      <c r="C159" s="71"/>
      <c r="D159" s="71"/>
      <c r="E159" s="71"/>
      <c r="F159" s="71"/>
      <c r="G159" s="71"/>
      <c r="H159" s="71"/>
      <c r="I159" s="72"/>
      <c r="J159" s="40">
        <v>810</v>
      </c>
      <c r="K159" s="41">
        <v>4</v>
      </c>
      <c r="L159" s="41">
        <v>5</v>
      </c>
      <c r="M159" s="42">
        <v>0</v>
      </c>
      <c r="N159" s="40">
        <v>0</v>
      </c>
      <c r="O159" s="73"/>
      <c r="P159" s="73"/>
      <c r="Q159" s="43">
        <v>0</v>
      </c>
      <c r="R159" s="44">
        <v>220000</v>
      </c>
      <c r="S159" s="44">
        <v>374000</v>
      </c>
      <c r="T159" s="45">
        <v>860600</v>
      </c>
      <c r="U159" s="46">
        <v>1454600</v>
      </c>
      <c r="V159" s="47">
        <v>1454566.78</v>
      </c>
      <c r="W159" s="74">
        <v>0</v>
      </c>
      <c r="X159" s="74"/>
      <c r="Y159" s="7" t="s">
        <v>0</v>
      </c>
    </row>
    <row r="160" spans="1:25" ht="32.450000000000003" customHeight="1" x14ac:dyDescent="0.2">
      <c r="A160" s="8"/>
      <c r="B160" s="71" t="s">
        <v>246</v>
      </c>
      <c r="C160" s="71"/>
      <c r="D160" s="71"/>
      <c r="E160" s="71"/>
      <c r="F160" s="71"/>
      <c r="G160" s="71"/>
      <c r="H160" s="71"/>
      <c r="I160" s="72"/>
      <c r="J160" s="40">
        <v>810</v>
      </c>
      <c r="K160" s="41">
        <v>4</v>
      </c>
      <c r="L160" s="41">
        <v>5</v>
      </c>
      <c r="M160" s="42" t="s">
        <v>245</v>
      </c>
      <c r="N160" s="40">
        <v>0</v>
      </c>
      <c r="O160" s="73"/>
      <c r="P160" s="73"/>
      <c r="Q160" s="43">
        <v>0</v>
      </c>
      <c r="R160" s="44">
        <v>190000</v>
      </c>
      <c r="S160" s="44">
        <v>210000</v>
      </c>
      <c r="T160" s="45">
        <v>45000</v>
      </c>
      <c r="U160" s="46">
        <v>445000</v>
      </c>
      <c r="V160" s="47">
        <v>445000</v>
      </c>
      <c r="W160" s="74">
        <v>0</v>
      </c>
      <c r="X160" s="74"/>
      <c r="Y160" s="7" t="s">
        <v>0</v>
      </c>
    </row>
    <row r="161" spans="1:25" ht="12.6" customHeight="1" x14ac:dyDescent="0.2">
      <c r="A161" s="8"/>
      <c r="B161" s="71" t="s">
        <v>58</v>
      </c>
      <c r="C161" s="71"/>
      <c r="D161" s="71"/>
      <c r="E161" s="71"/>
      <c r="F161" s="71"/>
      <c r="G161" s="71"/>
      <c r="H161" s="71"/>
      <c r="I161" s="72"/>
      <c r="J161" s="40">
        <v>810</v>
      </c>
      <c r="K161" s="41">
        <v>4</v>
      </c>
      <c r="L161" s="41">
        <v>5</v>
      </c>
      <c r="M161" s="42" t="s">
        <v>245</v>
      </c>
      <c r="N161" s="40">
        <v>300</v>
      </c>
      <c r="O161" s="73"/>
      <c r="P161" s="73"/>
      <c r="Q161" s="43">
        <v>0</v>
      </c>
      <c r="R161" s="44">
        <v>0</v>
      </c>
      <c r="S161" s="44">
        <v>0</v>
      </c>
      <c r="T161" s="45">
        <v>45000</v>
      </c>
      <c r="U161" s="46">
        <v>45000</v>
      </c>
      <c r="V161" s="47">
        <v>45000</v>
      </c>
      <c r="W161" s="74">
        <v>0</v>
      </c>
      <c r="X161" s="74"/>
      <c r="Y161" s="7" t="s">
        <v>0</v>
      </c>
    </row>
    <row r="162" spans="1:25" ht="12.75" customHeight="1" x14ac:dyDescent="0.2">
      <c r="A162" s="8"/>
      <c r="B162" s="71" t="s">
        <v>214</v>
      </c>
      <c r="C162" s="71"/>
      <c r="D162" s="71"/>
      <c r="E162" s="71"/>
      <c r="F162" s="71"/>
      <c r="G162" s="71"/>
      <c r="H162" s="71"/>
      <c r="I162" s="72"/>
      <c r="J162" s="40">
        <v>810</v>
      </c>
      <c r="K162" s="41">
        <v>4</v>
      </c>
      <c r="L162" s="41">
        <v>5</v>
      </c>
      <c r="M162" s="42" t="s">
        <v>245</v>
      </c>
      <c r="N162" s="40">
        <v>350</v>
      </c>
      <c r="O162" s="73"/>
      <c r="P162" s="73"/>
      <c r="Q162" s="43">
        <v>0</v>
      </c>
      <c r="R162" s="44">
        <v>0</v>
      </c>
      <c r="S162" s="44">
        <v>0</v>
      </c>
      <c r="T162" s="45">
        <v>45000</v>
      </c>
      <c r="U162" s="46">
        <v>45000</v>
      </c>
      <c r="V162" s="47">
        <v>45000</v>
      </c>
      <c r="W162" s="74">
        <v>0</v>
      </c>
      <c r="X162" s="74"/>
      <c r="Y162" s="7" t="s">
        <v>0</v>
      </c>
    </row>
    <row r="163" spans="1:25" ht="12.75" customHeight="1" x14ac:dyDescent="0.2">
      <c r="A163" s="8"/>
      <c r="B163" s="71" t="s">
        <v>22</v>
      </c>
      <c r="C163" s="71"/>
      <c r="D163" s="71"/>
      <c r="E163" s="71"/>
      <c r="F163" s="71"/>
      <c r="G163" s="71"/>
      <c r="H163" s="71"/>
      <c r="I163" s="72"/>
      <c r="J163" s="40">
        <v>810</v>
      </c>
      <c r="K163" s="41">
        <v>4</v>
      </c>
      <c r="L163" s="41">
        <v>5</v>
      </c>
      <c r="M163" s="42" t="s">
        <v>245</v>
      </c>
      <c r="N163" s="40">
        <v>800</v>
      </c>
      <c r="O163" s="73"/>
      <c r="P163" s="73"/>
      <c r="Q163" s="43">
        <v>0</v>
      </c>
      <c r="R163" s="44">
        <v>190000</v>
      </c>
      <c r="S163" s="44">
        <v>210000</v>
      </c>
      <c r="T163" s="45">
        <v>0</v>
      </c>
      <c r="U163" s="46">
        <v>400000</v>
      </c>
      <c r="V163" s="47">
        <v>400000</v>
      </c>
      <c r="W163" s="74">
        <v>0</v>
      </c>
      <c r="X163" s="74"/>
      <c r="Y163" s="7" t="s">
        <v>0</v>
      </c>
    </row>
    <row r="164" spans="1:25" ht="22.15" customHeight="1" x14ac:dyDescent="0.2">
      <c r="A164" s="8"/>
      <c r="B164" s="71" t="s">
        <v>62</v>
      </c>
      <c r="C164" s="71"/>
      <c r="D164" s="71"/>
      <c r="E164" s="71"/>
      <c r="F164" s="71"/>
      <c r="G164" s="71"/>
      <c r="H164" s="71"/>
      <c r="I164" s="72"/>
      <c r="J164" s="40">
        <v>810</v>
      </c>
      <c r="K164" s="41">
        <v>4</v>
      </c>
      <c r="L164" s="41">
        <v>5</v>
      </c>
      <c r="M164" s="42" t="s">
        <v>245</v>
      </c>
      <c r="N164" s="40">
        <v>810</v>
      </c>
      <c r="O164" s="73"/>
      <c r="P164" s="73"/>
      <c r="Q164" s="43">
        <v>0</v>
      </c>
      <c r="R164" s="44">
        <v>190000</v>
      </c>
      <c r="S164" s="44">
        <v>210000</v>
      </c>
      <c r="T164" s="45">
        <v>0</v>
      </c>
      <c r="U164" s="46">
        <v>400000</v>
      </c>
      <c r="V164" s="47">
        <v>400000</v>
      </c>
      <c r="W164" s="74">
        <v>0</v>
      </c>
      <c r="X164" s="74"/>
      <c r="Y164" s="7" t="s">
        <v>0</v>
      </c>
    </row>
    <row r="165" spans="1:25" ht="11.45" customHeight="1" x14ac:dyDescent="0.2">
      <c r="A165" s="8"/>
      <c r="B165" s="71" t="s">
        <v>244</v>
      </c>
      <c r="C165" s="71"/>
      <c r="D165" s="71"/>
      <c r="E165" s="71"/>
      <c r="F165" s="71"/>
      <c r="G165" s="71"/>
      <c r="H165" s="71"/>
      <c r="I165" s="72"/>
      <c r="J165" s="40">
        <v>810</v>
      </c>
      <c r="K165" s="41">
        <v>4</v>
      </c>
      <c r="L165" s="41">
        <v>5</v>
      </c>
      <c r="M165" s="42" t="s">
        <v>243</v>
      </c>
      <c r="N165" s="40">
        <v>0</v>
      </c>
      <c r="O165" s="73"/>
      <c r="P165" s="73"/>
      <c r="Q165" s="43">
        <v>0</v>
      </c>
      <c r="R165" s="44">
        <v>30000</v>
      </c>
      <c r="S165" s="44">
        <v>164000</v>
      </c>
      <c r="T165" s="45">
        <v>356000</v>
      </c>
      <c r="U165" s="46">
        <v>550000</v>
      </c>
      <c r="V165" s="47">
        <v>550000</v>
      </c>
      <c r="W165" s="74">
        <v>0</v>
      </c>
      <c r="X165" s="74"/>
      <c r="Y165" s="7" t="s">
        <v>0</v>
      </c>
    </row>
    <row r="166" spans="1:25" ht="13.15" customHeight="1" x14ac:dyDescent="0.2">
      <c r="A166" s="8"/>
      <c r="B166" s="71" t="s">
        <v>58</v>
      </c>
      <c r="C166" s="71"/>
      <c r="D166" s="71"/>
      <c r="E166" s="71"/>
      <c r="F166" s="71"/>
      <c r="G166" s="71"/>
      <c r="H166" s="71"/>
      <c r="I166" s="72"/>
      <c r="J166" s="40">
        <v>810</v>
      </c>
      <c r="K166" s="41">
        <v>4</v>
      </c>
      <c r="L166" s="41">
        <v>5</v>
      </c>
      <c r="M166" s="42" t="s">
        <v>243</v>
      </c>
      <c r="N166" s="40">
        <v>300</v>
      </c>
      <c r="O166" s="73"/>
      <c r="P166" s="73"/>
      <c r="Q166" s="43">
        <v>0</v>
      </c>
      <c r="R166" s="44">
        <v>30000</v>
      </c>
      <c r="S166" s="44">
        <v>164000</v>
      </c>
      <c r="T166" s="45">
        <v>356000</v>
      </c>
      <c r="U166" s="46">
        <v>550000</v>
      </c>
      <c r="V166" s="47">
        <v>550000</v>
      </c>
      <c r="W166" s="74">
        <v>0</v>
      </c>
      <c r="X166" s="74"/>
      <c r="Y166" s="7" t="s">
        <v>0</v>
      </c>
    </row>
    <row r="167" spans="1:25" ht="12.75" customHeight="1" x14ac:dyDescent="0.2">
      <c r="A167" s="8"/>
      <c r="B167" s="71" t="s">
        <v>214</v>
      </c>
      <c r="C167" s="71"/>
      <c r="D167" s="71"/>
      <c r="E167" s="71"/>
      <c r="F167" s="71"/>
      <c r="G167" s="71"/>
      <c r="H167" s="71"/>
      <c r="I167" s="72"/>
      <c r="J167" s="40">
        <v>810</v>
      </c>
      <c r="K167" s="41">
        <v>4</v>
      </c>
      <c r="L167" s="41">
        <v>5</v>
      </c>
      <c r="M167" s="42" t="s">
        <v>243</v>
      </c>
      <c r="N167" s="40">
        <v>350</v>
      </c>
      <c r="O167" s="73"/>
      <c r="P167" s="73"/>
      <c r="Q167" s="43">
        <v>0</v>
      </c>
      <c r="R167" s="44">
        <v>30000</v>
      </c>
      <c r="S167" s="44">
        <v>164000</v>
      </c>
      <c r="T167" s="45">
        <v>356000</v>
      </c>
      <c r="U167" s="46">
        <v>550000</v>
      </c>
      <c r="V167" s="47">
        <v>550000</v>
      </c>
      <c r="W167" s="74">
        <v>0</v>
      </c>
      <c r="X167" s="74"/>
      <c r="Y167" s="7" t="s">
        <v>0</v>
      </c>
    </row>
    <row r="168" spans="1:25" ht="13.15" customHeight="1" x14ac:dyDescent="0.2">
      <c r="A168" s="8"/>
      <c r="B168" s="71" t="s">
        <v>242</v>
      </c>
      <c r="C168" s="71"/>
      <c r="D168" s="71"/>
      <c r="E168" s="71"/>
      <c r="F168" s="71"/>
      <c r="G168" s="71"/>
      <c r="H168" s="71"/>
      <c r="I168" s="72"/>
      <c r="J168" s="40">
        <v>810</v>
      </c>
      <c r="K168" s="41">
        <v>4</v>
      </c>
      <c r="L168" s="41">
        <v>5</v>
      </c>
      <c r="M168" s="42" t="s">
        <v>241</v>
      </c>
      <c r="N168" s="40">
        <v>0</v>
      </c>
      <c r="O168" s="73"/>
      <c r="P168" s="73"/>
      <c r="Q168" s="43">
        <v>0</v>
      </c>
      <c r="R168" s="44">
        <v>0</v>
      </c>
      <c r="S168" s="44">
        <v>0</v>
      </c>
      <c r="T168" s="45">
        <v>459600</v>
      </c>
      <c r="U168" s="46">
        <v>459600</v>
      </c>
      <c r="V168" s="47">
        <v>459566.78</v>
      </c>
      <c r="W168" s="74">
        <v>0</v>
      </c>
      <c r="X168" s="74"/>
      <c r="Y168" s="7" t="s">
        <v>0</v>
      </c>
    </row>
    <row r="169" spans="1:25" ht="12.6" customHeight="1" x14ac:dyDescent="0.2">
      <c r="A169" s="8"/>
      <c r="B169" s="71" t="s">
        <v>18</v>
      </c>
      <c r="C169" s="71"/>
      <c r="D169" s="71"/>
      <c r="E169" s="71"/>
      <c r="F169" s="71"/>
      <c r="G169" s="71"/>
      <c r="H169" s="71"/>
      <c r="I169" s="72"/>
      <c r="J169" s="40">
        <v>810</v>
      </c>
      <c r="K169" s="41">
        <v>4</v>
      </c>
      <c r="L169" s="41">
        <v>5</v>
      </c>
      <c r="M169" s="42" t="s">
        <v>241</v>
      </c>
      <c r="N169" s="40">
        <v>200</v>
      </c>
      <c r="O169" s="73"/>
      <c r="P169" s="73"/>
      <c r="Q169" s="43">
        <v>0</v>
      </c>
      <c r="R169" s="44">
        <v>0</v>
      </c>
      <c r="S169" s="44">
        <v>0</v>
      </c>
      <c r="T169" s="45">
        <v>459600</v>
      </c>
      <c r="U169" s="46">
        <v>459600</v>
      </c>
      <c r="V169" s="47">
        <v>459566.78</v>
      </c>
      <c r="W169" s="74">
        <v>0</v>
      </c>
      <c r="X169" s="74"/>
      <c r="Y169" s="7" t="s">
        <v>0</v>
      </c>
    </row>
    <row r="170" spans="1:25" ht="19.149999999999999" customHeight="1" x14ac:dyDescent="0.2">
      <c r="A170" s="8"/>
      <c r="B170" s="71" t="s">
        <v>17</v>
      </c>
      <c r="C170" s="71"/>
      <c r="D170" s="71"/>
      <c r="E170" s="71"/>
      <c r="F170" s="71"/>
      <c r="G170" s="71"/>
      <c r="H170" s="71"/>
      <c r="I170" s="72"/>
      <c r="J170" s="40">
        <v>810</v>
      </c>
      <c r="K170" s="41">
        <v>4</v>
      </c>
      <c r="L170" s="41">
        <v>5</v>
      </c>
      <c r="M170" s="42" t="s">
        <v>241</v>
      </c>
      <c r="N170" s="40">
        <v>240</v>
      </c>
      <c r="O170" s="73"/>
      <c r="P170" s="73"/>
      <c r="Q170" s="43">
        <v>0</v>
      </c>
      <c r="R170" s="44">
        <v>0</v>
      </c>
      <c r="S170" s="44">
        <v>0</v>
      </c>
      <c r="T170" s="45">
        <v>459600</v>
      </c>
      <c r="U170" s="46">
        <v>459600</v>
      </c>
      <c r="V170" s="47">
        <v>459566.78</v>
      </c>
      <c r="W170" s="74">
        <v>0</v>
      </c>
      <c r="X170" s="74"/>
      <c r="Y170" s="7" t="s">
        <v>0</v>
      </c>
    </row>
    <row r="171" spans="1:25" ht="12.75" customHeight="1" x14ac:dyDescent="0.2">
      <c r="A171" s="8"/>
      <c r="B171" s="71" t="s">
        <v>240</v>
      </c>
      <c r="C171" s="71"/>
      <c r="D171" s="71"/>
      <c r="E171" s="71"/>
      <c r="F171" s="71"/>
      <c r="G171" s="71"/>
      <c r="H171" s="71"/>
      <c r="I171" s="72"/>
      <c r="J171" s="40">
        <v>810</v>
      </c>
      <c r="K171" s="41">
        <v>4</v>
      </c>
      <c r="L171" s="41">
        <v>6</v>
      </c>
      <c r="M171" s="42">
        <v>0</v>
      </c>
      <c r="N171" s="40">
        <v>0</v>
      </c>
      <c r="O171" s="73"/>
      <c r="P171" s="73"/>
      <c r="Q171" s="43">
        <v>0</v>
      </c>
      <c r="R171" s="44">
        <v>39400.559999999998</v>
      </c>
      <c r="S171" s="44">
        <v>29970</v>
      </c>
      <c r="T171" s="45">
        <v>229714.43</v>
      </c>
      <c r="U171" s="46">
        <v>299084.99</v>
      </c>
      <c r="V171" s="47">
        <v>299084.99</v>
      </c>
      <c r="W171" s="74">
        <v>0</v>
      </c>
      <c r="X171" s="74"/>
      <c r="Y171" s="7" t="s">
        <v>0</v>
      </c>
    </row>
    <row r="172" spans="1:25" ht="12.75" customHeight="1" x14ac:dyDescent="0.2">
      <c r="A172" s="8"/>
      <c r="B172" s="71" t="s">
        <v>239</v>
      </c>
      <c r="C172" s="71"/>
      <c r="D172" s="71"/>
      <c r="E172" s="71"/>
      <c r="F172" s="71"/>
      <c r="G172" s="71"/>
      <c r="H172" s="71"/>
      <c r="I172" s="72"/>
      <c r="J172" s="40">
        <v>810</v>
      </c>
      <c r="K172" s="41">
        <v>4</v>
      </c>
      <c r="L172" s="41">
        <v>6</v>
      </c>
      <c r="M172" s="42" t="s">
        <v>238</v>
      </c>
      <c r="N172" s="40">
        <v>0</v>
      </c>
      <c r="O172" s="73"/>
      <c r="P172" s="73"/>
      <c r="Q172" s="43">
        <v>0</v>
      </c>
      <c r="R172" s="44">
        <v>39400.559999999998</v>
      </c>
      <c r="S172" s="44">
        <v>29970</v>
      </c>
      <c r="T172" s="45">
        <v>229714.43</v>
      </c>
      <c r="U172" s="46">
        <v>299084.99</v>
      </c>
      <c r="V172" s="47">
        <v>299084.99</v>
      </c>
      <c r="W172" s="74">
        <v>0</v>
      </c>
      <c r="X172" s="74"/>
      <c r="Y172" s="7" t="s">
        <v>0</v>
      </c>
    </row>
    <row r="173" spans="1:25" ht="12.75" customHeight="1" x14ac:dyDescent="0.2">
      <c r="A173" s="8"/>
      <c r="B173" s="71" t="s">
        <v>6</v>
      </c>
      <c r="C173" s="71"/>
      <c r="D173" s="71"/>
      <c r="E173" s="71"/>
      <c r="F173" s="71"/>
      <c r="G173" s="71"/>
      <c r="H173" s="71"/>
      <c r="I173" s="72"/>
      <c r="J173" s="40">
        <v>810</v>
      </c>
      <c r="K173" s="41">
        <v>4</v>
      </c>
      <c r="L173" s="41">
        <v>6</v>
      </c>
      <c r="M173" s="42" t="s">
        <v>238</v>
      </c>
      <c r="N173" s="40">
        <v>500</v>
      </c>
      <c r="O173" s="73"/>
      <c r="P173" s="73"/>
      <c r="Q173" s="43">
        <v>0</v>
      </c>
      <c r="R173" s="44">
        <v>39400.559999999998</v>
      </c>
      <c r="S173" s="44">
        <v>29970</v>
      </c>
      <c r="T173" s="45">
        <v>229714.43</v>
      </c>
      <c r="U173" s="46">
        <v>299084.99</v>
      </c>
      <c r="V173" s="47">
        <v>299084.99</v>
      </c>
      <c r="W173" s="74">
        <v>0</v>
      </c>
      <c r="X173" s="74"/>
      <c r="Y173" s="7" t="s">
        <v>0</v>
      </c>
    </row>
    <row r="174" spans="1:25" ht="12.75" customHeight="1" x14ac:dyDescent="0.2">
      <c r="A174" s="8"/>
      <c r="B174" s="71" t="s">
        <v>5</v>
      </c>
      <c r="C174" s="71"/>
      <c r="D174" s="71"/>
      <c r="E174" s="71"/>
      <c r="F174" s="71"/>
      <c r="G174" s="71"/>
      <c r="H174" s="71"/>
      <c r="I174" s="72"/>
      <c r="J174" s="40">
        <v>810</v>
      </c>
      <c r="K174" s="41">
        <v>4</v>
      </c>
      <c r="L174" s="41">
        <v>6</v>
      </c>
      <c r="M174" s="42" t="s">
        <v>238</v>
      </c>
      <c r="N174" s="40">
        <v>540</v>
      </c>
      <c r="O174" s="73"/>
      <c r="P174" s="73"/>
      <c r="Q174" s="43">
        <v>0</v>
      </c>
      <c r="R174" s="44">
        <v>39400.559999999998</v>
      </c>
      <c r="S174" s="44">
        <v>29970</v>
      </c>
      <c r="T174" s="45">
        <v>229714.43</v>
      </c>
      <c r="U174" s="46">
        <v>299084.99</v>
      </c>
      <c r="V174" s="47">
        <v>299084.99</v>
      </c>
      <c r="W174" s="74">
        <v>0</v>
      </c>
      <c r="X174" s="74"/>
      <c r="Y174" s="7" t="s">
        <v>0</v>
      </c>
    </row>
    <row r="175" spans="1:25" ht="12.75" customHeight="1" x14ac:dyDescent="0.2">
      <c r="A175" s="8"/>
      <c r="B175" s="71" t="s">
        <v>237</v>
      </c>
      <c r="C175" s="71"/>
      <c r="D175" s="71"/>
      <c r="E175" s="71"/>
      <c r="F175" s="71"/>
      <c r="G175" s="71"/>
      <c r="H175" s="71"/>
      <c r="I175" s="72"/>
      <c r="J175" s="40">
        <v>810</v>
      </c>
      <c r="K175" s="41">
        <v>4</v>
      </c>
      <c r="L175" s="41">
        <v>8</v>
      </c>
      <c r="M175" s="42">
        <v>0</v>
      </c>
      <c r="N175" s="40">
        <v>0</v>
      </c>
      <c r="O175" s="73"/>
      <c r="P175" s="73"/>
      <c r="Q175" s="43">
        <v>423400.3</v>
      </c>
      <c r="R175" s="44">
        <v>2771116.5</v>
      </c>
      <c r="S175" s="44">
        <v>7423363.3099999996</v>
      </c>
      <c r="T175" s="45">
        <v>33171911.84</v>
      </c>
      <c r="U175" s="46">
        <v>43789791.950000003</v>
      </c>
      <c r="V175" s="47">
        <v>41048251.57</v>
      </c>
      <c r="W175" s="74">
        <v>0</v>
      </c>
      <c r="X175" s="74"/>
      <c r="Y175" s="7" t="s">
        <v>0</v>
      </c>
    </row>
    <row r="176" spans="1:25" ht="31.9" customHeight="1" x14ac:dyDescent="0.2">
      <c r="A176" s="8"/>
      <c r="B176" s="71" t="s">
        <v>9</v>
      </c>
      <c r="C176" s="71"/>
      <c r="D176" s="71"/>
      <c r="E176" s="71"/>
      <c r="F176" s="71"/>
      <c r="G176" s="71"/>
      <c r="H176" s="71"/>
      <c r="I176" s="72"/>
      <c r="J176" s="40">
        <v>810</v>
      </c>
      <c r="K176" s="41">
        <v>4</v>
      </c>
      <c r="L176" s="41">
        <v>8</v>
      </c>
      <c r="M176" s="42" t="s">
        <v>8</v>
      </c>
      <c r="N176" s="40">
        <v>0</v>
      </c>
      <c r="O176" s="73"/>
      <c r="P176" s="73"/>
      <c r="Q176" s="43">
        <v>35000</v>
      </c>
      <c r="R176" s="44">
        <v>1441355.27</v>
      </c>
      <c r="S176" s="44">
        <v>1899494.04</v>
      </c>
      <c r="T176" s="45">
        <v>9682927.9000000004</v>
      </c>
      <c r="U176" s="46">
        <v>13058777.210000001</v>
      </c>
      <c r="V176" s="47">
        <v>12763983.58</v>
      </c>
      <c r="W176" s="74">
        <v>0</v>
      </c>
      <c r="X176" s="74"/>
      <c r="Y176" s="7" t="s">
        <v>0</v>
      </c>
    </row>
    <row r="177" spans="1:25" ht="31.15" customHeight="1" x14ac:dyDescent="0.2">
      <c r="A177" s="8"/>
      <c r="B177" s="71" t="s">
        <v>26</v>
      </c>
      <c r="C177" s="71"/>
      <c r="D177" s="71"/>
      <c r="E177" s="71"/>
      <c r="F177" s="71"/>
      <c r="G177" s="71"/>
      <c r="H177" s="71"/>
      <c r="I177" s="72"/>
      <c r="J177" s="40">
        <v>810</v>
      </c>
      <c r="K177" s="41">
        <v>4</v>
      </c>
      <c r="L177" s="41">
        <v>8</v>
      </c>
      <c r="M177" s="42" t="s">
        <v>8</v>
      </c>
      <c r="N177" s="40">
        <v>100</v>
      </c>
      <c r="O177" s="73"/>
      <c r="P177" s="73"/>
      <c r="Q177" s="43">
        <v>35000</v>
      </c>
      <c r="R177" s="44">
        <v>1441355.27</v>
      </c>
      <c r="S177" s="44">
        <v>1881749.89</v>
      </c>
      <c r="T177" s="45">
        <v>1585328.61</v>
      </c>
      <c r="U177" s="46">
        <v>4943433.7700000005</v>
      </c>
      <c r="V177" s="47">
        <v>4943433.7699999996</v>
      </c>
      <c r="W177" s="74">
        <v>0</v>
      </c>
      <c r="X177" s="74"/>
      <c r="Y177" s="7" t="s">
        <v>0</v>
      </c>
    </row>
    <row r="178" spans="1:25" ht="11.45" customHeight="1" x14ac:dyDescent="0.2">
      <c r="A178" s="8"/>
      <c r="B178" s="71" t="s">
        <v>25</v>
      </c>
      <c r="C178" s="71"/>
      <c r="D178" s="71"/>
      <c r="E178" s="71"/>
      <c r="F178" s="71"/>
      <c r="G178" s="71"/>
      <c r="H178" s="71"/>
      <c r="I178" s="72"/>
      <c r="J178" s="40">
        <v>810</v>
      </c>
      <c r="K178" s="41">
        <v>4</v>
      </c>
      <c r="L178" s="41">
        <v>8</v>
      </c>
      <c r="M178" s="42" t="s">
        <v>8</v>
      </c>
      <c r="N178" s="40">
        <v>110</v>
      </c>
      <c r="O178" s="73"/>
      <c r="P178" s="73"/>
      <c r="Q178" s="43">
        <v>35000</v>
      </c>
      <c r="R178" s="44">
        <v>1441355.27</v>
      </c>
      <c r="S178" s="44">
        <v>1881749.89</v>
      </c>
      <c r="T178" s="45">
        <v>1585328.61</v>
      </c>
      <c r="U178" s="46">
        <v>4943433.7700000005</v>
      </c>
      <c r="V178" s="47">
        <v>4943433.7699999996</v>
      </c>
      <c r="W178" s="74">
        <v>0</v>
      </c>
      <c r="X178" s="74"/>
      <c r="Y178" s="7" t="s">
        <v>0</v>
      </c>
    </row>
    <row r="179" spans="1:25" ht="12.6" customHeight="1" x14ac:dyDescent="0.2">
      <c r="A179" s="8"/>
      <c r="B179" s="71" t="s">
        <v>18</v>
      </c>
      <c r="C179" s="71"/>
      <c r="D179" s="71"/>
      <c r="E179" s="71"/>
      <c r="F179" s="71"/>
      <c r="G179" s="71"/>
      <c r="H179" s="71"/>
      <c r="I179" s="72"/>
      <c r="J179" s="40">
        <v>810</v>
      </c>
      <c r="K179" s="41">
        <v>4</v>
      </c>
      <c r="L179" s="41">
        <v>8</v>
      </c>
      <c r="M179" s="42" t="s">
        <v>8</v>
      </c>
      <c r="N179" s="40">
        <v>200</v>
      </c>
      <c r="O179" s="73"/>
      <c r="P179" s="73"/>
      <c r="Q179" s="43">
        <v>0</v>
      </c>
      <c r="R179" s="44">
        <v>0</v>
      </c>
      <c r="S179" s="44">
        <v>17744.150000000001</v>
      </c>
      <c r="T179" s="45">
        <v>8097599.29</v>
      </c>
      <c r="U179" s="46">
        <v>8115343.4400000004</v>
      </c>
      <c r="V179" s="47">
        <v>7820549.8099999996</v>
      </c>
      <c r="W179" s="74">
        <v>0</v>
      </c>
      <c r="X179" s="74"/>
      <c r="Y179" s="7" t="s">
        <v>0</v>
      </c>
    </row>
    <row r="180" spans="1:25" ht="22.9" customHeight="1" x14ac:dyDescent="0.2">
      <c r="A180" s="8"/>
      <c r="B180" s="71" t="s">
        <v>17</v>
      </c>
      <c r="C180" s="71"/>
      <c r="D180" s="71"/>
      <c r="E180" s="71"/>
      <c r="F180" s="71"/>
      <c r="G180" s="71"/>
      <c r="H180" s="71"/>
      <c r="I180" s="72"/>
      <c r="J180" s="40">
        <v>810</v>
      </c>
      <c r="K180" s="41">
        <v>4</v>
      </c>
      <c r="L180" s="41">
        <v>8</v>
      </c>
      <c r="M180" s="42" t="s">
        <v>8</v>
      </c>
      <c r="N180" s="40">
        <v>240</v>
      </c>
      <c r="O180" s="73"/>
      <c r="P180" s="73"/>
      <c r="Q180" s="43">
        <v>0</v>
      </c>
      <c r="R180" s="44">
        <v>0</v>
      </c>
      <c r="S180" s="44">
        <v>17744.150000000001</v>
      </c>
      <c r="T180" s="45">
        <v>8097599.29</v>
      </c>
      <c r="U180" s="46">
        <v>8115343.4400000004</v>
      </c>
      <c r="V180" s="47">
        <v>7820549.8099999996</v>
      </c>
      <c r="W180" s="74">
        <v>0</v>
      </c>
      <c r="X180" s="74"/>
      <c r="Y180" s="7" t="s">
        <v>0</v>
      </c>
    </row>
    <row r="181" spans="1:25" ht="64.900000000000006" customHeight="1" x14ac:dyDescent="0.2">
      <c r="A181" s="8"/>
      <c r="B181" s="71" t="s">
        <v>236</v>
      </c>
      <c r="C181" s="71"/>
      <c r="D181" s="71"/>
      <c r="E181" s="71"/>
      <c r="F181" s="71"/>
      <c r="G181" s="71"/>
      <c r="H181" s="71"/>
      <c r="I181" s="72"/>
      <c r="J181" s="40">
        <v>810</v>
      </c>
      <c r="K181" s="41">
        <v>4</v>
      </c>
      <c r="L181" s="41">
        <v>8</v>
      </c>
      <c r="M181" s="42" t="s">
        <v>235</v>
      </c>
      <c r="N181" s="40">
        <v>0</v>
      </c>
      <c r="O181" s="73"/>
      <c r="P181" s="73"/>
      <c r="Q181" s="43">
        <v>0</v>
      </c>
      <c r="R181" s="44">
        <v>0</v>
      </c>
      <c r="S181" s="44">
        <v>0</v>
      </c>
      <c r="T181" s="45">
        <v>2590000</v>
      </c>
      <c r="U181" s="46">
        <v>2590000</v>
      </c>
      <c r="V181" s="47">
        <v>2511300</v>
      </c>
      <c r="W181" s="74">
        <v>0</v>
      </c>
      <c r="X181" s="74"/>
      <c r="Y181" s="7" t="s">
        <v>0</v>
      </c>
    </row>
    <row r="182" spans="1:25" ht="12.6" customHeight="1" x14ac:dyDescent="0.2">
      <c r="A182" s="8"/>
      <c r="B182" s="71" t="s">
        <v>18</v>
      </c>
      <c r="C182" s="71"/>
      <c r="D182" s="71"/>
      <c r="E182" s="71"/>
      <c r="F182" s="71"/>
      <c r="G182" s="71"/>
      <c r="H182" s="71"/>
      <c r="I182" s="72"/>
      <c r="J182" s="40">
        <v>810</v>
      </c>
      <c r="K182" s="41">
        <v>4</v>
      </c>
      <c r="L182" s="41">
        <v>8</v>
      </c>
      <c r="M182" s="42" t="s">
        <v>235</v>
      </c>
      <c r="N182" s="40">
        <v>200</v>
      </c>
      <c r="O182" s="73"/>
      <c r="P182" s="73"/>
      <c r="Q182" s="43">
        <v>0</v>
      </c>
      <c r="R182" s="44">
        <v>0</v>
      </c>
      <c r="S182" s="44">
        <v>0</v>
      </c>
      <c r="T182" s="45">
        <v>2590000</v>
      </c>
      <c r="U182" s="46">
        <v>2590000</v>
      </c>
      <c r="V182" s="47">
        <v>2511300</v>
      </c>
      <c r="W182" s="74">
        <v>0</v>
      </c>
      <c r="X182" s="74"/>
      <c r="Y182" s="7" t="s">
        <v>0</v>
      </c>
    </row>
    <row r="183" spans="1:25" ht="24" customHeight="1" x14ac:dyDescent="0.2">
      <c r="A183" s="8"/>
      <c r="B183" s="71" t="s">
        <v>17</v>
      </c>
      <c r="C183" s="71"/>
      <c r="D183" s="71"/>
      <c r="E183" s="71"/>
      <c r="F183" s="71"/>
      <c r="G183" s="71"/>
      <c r="H183" s="71"/>
      <c r="I183" s="72"/>
      <c r="J183" s="40">
        <v>810</v>
      </c>
      <c r="K183" s="41">
        <v>4</v>
      </c>
      <c r="L183" s="41">
        <v>8</v>
      </c>
      <c r="M183" s="42" t="s">
        <v>235</v>
      </c>
      <c r="N183" s="40">
        <v>240</v>
      </c>
      <c r="O183" s="73"/>
      <c r="P183" s="73"/>
      <c r="Q183" s="43">
        <v>0</v>
      </c>
      <c r="R183" s="44">
        <v>0</v>
      </c>
      <c r="S183" s="44">
        <v>0</v>
      </c>
      <c r="T183" s="45">
        <v>2590000</v>
      </c>
      <c r="U183" s="46">
        <v>2590000</v>
      </c>
      <c r="V183" s="47">
        <v>2511300</v>
      </c>
      <c r="W183" s="74">
        <v>0</v>
      </c>
      <c r="X183" s="74"/>
      <c r="Y183" s="7" t="s">
        <v>0</v>
      </c>
    </row>
    <row r="184" spans="1:25" ht="23.45" customHeight="1" x14ac:dyDescent="0.2">
      <c r="A184" s="8"/>
      <c r="B184" s="71" t="s">
        <v>234</v>
      </c>
      <c r="C184" s="71"/>
      <c r="D184" s="71"/>
      <c r="E184" s="71"/>
      <c r="F184" s="71"/>
      <c r="G184" s="71"/>
      <c r="H184" s="71"/>
      <c r="I184" s="72"/>
      <c r="J184" s="40">
        <v>810</v>
      </c>
      <c r="K184" s="41">
        <v>4</v>
      </c>
      <c r="L184" s="41">
        <v>8</v>
      </c>
      <c r="M184" s="42" t="s">
        <v>233</v>
      </c>
      <c r="N184" s="40">
        <v>0</v>
      </c>
      <c r="O184" s="73"/>
      <c r="P184" s="73"/>
      <c r="Q184" s="43">
        <v>224700</v>
      </c>
      <c r="R184" s="44">
        <v>0</v>
      </c>
      <c r="S184" s="44">
        <v>0</v>
      </c>
      <c r="T184" s="45">
        <v>0</v>
      </c>
      <c r="U184" s="46">
        <v>224700</v>
      </c>
      <c r="V184" s="47">
        <v>220856</v>
      </c>
      <c r="W184" s="74">
        <v>0</v>
      </c>
      <c r="X184" s="74"/>
      <c r="Y184" s="7" t="s">
        <v>0</v>
      </c>
    </row>
    <row r="185" spans="1:25" ht="12.75" customHeight="1" x14ac:dyDescent="0.2">
      <c r="A185" s="8"/>
      <c r="B185" s="71" t="s">
        <v>22</v>
      </c>
      <c r="C185" s="71"/>
      <c r="D185" s="71"/>
      <c r="E185" s="71"/>
      <c r="F185" s="71"/>
      <c r="G185" s="71"/>
      <c r="H185" s="71"/>
      <c r="I185" s="72"/>
      <c r="J185" s="40">
        <v>810</v>
      </c>
      <c r="K185" s="41">
        <v>4</v>
      </c>
      <c r="L185" s="41">
        <v>8</v>
      </c>
      <c r="M185" s="42" t="s">
        <v>233</v>
      </c>
      <c r="N185" s="40">
        <v>800</v>
      </c>
      <c r="O185" s="73"/>
      <c r="P185" s="73"/>
      <c r="Q185" s="43">
        <v>224700</v>
      </c>
      <c r="R185" s="44">
        <v>0</v>
      </c>
      <c r="S185" s="44">
        <v>0</v>
      </c>
      <c r="T185" s="45">
        <v>0</v>
      </c>
      <c r="U185" s="46">
        <v>224700</v>
      </c>
      <c r="V185" s="47">
        <v>220856</v>
      </c>
      <c r="W185" s="74">
        <v>0</v>
      </c>
      <c r="X185" s="74"/>
      <c r="Y185" s="7" t="s">
        <v>0</v>
      </c>
    </row>
    <row r="186" spans="1:25" ht="22.15" customHeight="1" x14ac:dyDescent="0.2">
      <c r="A186" s="8"/>
      <c r="B186" s="71" t="s">
        <v>62</v>
      </c>
      <c r="C186" s="71"/>
      <c r="D186" s="71"/>
      <c r="E186" s="71"/>
      <c r="F186" s="71"/>
      <c r="G186" s="71"/>
      <c r="H186" s="71"/>
      <c r="I186" s="72"/>
      <c r="J186" s="40">
        <v>810</v>
      </c>
      <c r="K186" s="41">
        <v>4</v>
      </c>
      <c r="L186" s="41">
        <v>8</v>
      </c>
      <c r="M186" s="42" t="s">
        <v>233</v>
      </c>
      <c r="N186" s="40">
        <v>810</v>
      </c>
      <c r="O186" s="73"/>
      <c r="P186" s="73"/>
      <c r="Q186" s="43">
        <v>224700</v>
      </c>
      <c r="R186" s="44">
        <v>0</v>
      </c>
      <c r="S186" s="44">
        <v>0</v>
      </c>
      <c r="T186" s="45">
        <v>0</v>
      </c>
      <c r="U186" s="46">
        <v>224700</v>
      </c>
      <c r="V186" s="47">
        <v>220856</v>
      </c>
      <c r="W186" s="74">
        <v>0</v>
      </c>
      <c r="X186" s="74"/>
      <c r="Y186" s="7" t="s">
        <v>0</v>
      </c>
    </row>
    <row r="187" spans="1:25" ht="15" customHeight="1" x14ac:dyDescent="0.2">
      <c r="A187" s="8"/>
      <c r="B187" s="71" t="s">
        <v>232</v>
      </c>
      <c r="C187" s="71"/>
      <c r="D187" s="71"/>
      <c r="E187" s="71"/>
      <c r="F187" s="71"/>
      <c r="G187" s="71"/>
      <c r="H187" s="71"/>
      <c r="I187" s="72"/>
      <c r="J187" s="40">
        <v>810</v>
      </c>
      <c r="K187" s="41">
        <v>4</v>
      </c>
      <c r="L187" s="41">
        <v>8</v>
      </c>
      <c r="M187" s="42" t="s">
        <v>231</v>
      </c>
      <c r="N187" s="40">
        <v>0</v>
      </c>
      <c r="O187" s="73"/>
      <c r="P187" s="73"/>
      <c r="Q187" s="43">
        <v>163700.29999999999</v>
      </c>
      <c r="R187" s="44">
        <v>1329761.23</v>
      </c>
      <c r="S187" s="44">
        <v>5523869.2699999996</v>
      </c>
      <c r="T187" s="45">
        <v>18387683.940000001</v>
      </c>
      <c r="U187" s="46">
        <v>25405014.740000002</v>
      </c>
      <c r="V187" s="47">
        <v>23040811.989999998</v>
      </c>
      <c r="W187" s="74">
        <v>0</v>
      </c>
      <c r="X187" s="74"/>
      <c r="Y187" s="7" t="s">
        <v>0</v>
      </c>
    </row>
    <row r="188" spans="1:25" ht="28.9" customHeight="1" x14ac:dyDescent="0.2">
      <c r="A188" s="8"/>
      <c r="B188" s="71" t="s">
        <v>26</v>
      </c>
      <c r="C188" s="71"/>
      <c r="D188" s="71"/>
      <c r="E188" s="71"/>
      <c r="F188" s="71"/>
      <c r="G188" s="71"/>
      <c r="H188" s="71"/>
      <c r="I188" s="72"/>
      <c r="J188" s="40">
        <v>810</v>
      </c>
      <c r="K188" s="41">
        <v>4</v>
      </c>
      <c r="L188" s="41">
        <v>8</v>
      </c>
      <c r="M188" s="42" t="s">
        <v>231</v>
      </c>
      <c r="N188" s="40">
        <v>100</v>
      </c>
      <c r="O188" s="73"/>
      <c r="P188" s="73"/>
      <c r="Q188" s="43">
        <v>0</v>
      </c>
      <c r="R188" s="44">
        <v>175195.2</v>
      </c>
      <c r="S188" s="44">
        <v>2756686.98</v>
      </c>
      <c r="T188" s="45">
        <v>10106187.33</v>
      </c>
      <c r="U188" s="46">
        <v>13038069.51</v>
      </c>
      <c r="V188" s="47">
        <v>11268646.48</v>
      </c>
      <c r="W188" s="74">
        <v>0</v>
      </c>
      <c r="X188" s="74"/>
      <c r="Y188" s="7" t="s">
        <v>0</v>
      </c>
    </row>
    <row r="189" spans="1:25" ht="10.15" customHeight="1" x14ac:dyDescent="0.2">
      <c r="A189" s="8"/>
      <c r="B189" s="71" t="s">
        <v>25</v>
      </c>
      <c r="C189" s="71"/>
      <c r="D189" s="71"/>
      <c r="E189" s="71"/>
      <c r="F189" s="71"/>
      <c r="G189" s="71"/>
      <c r="H189" s="71"/>
      <c r="I189" s="72"/>
      <c r="J189" s="40">
        <v>810</v>
      </c>
      <c r="K189" s="41">
        <v>4</v>
      </c>
      <c r="L189" s="41">
        <v>8</v>
      </c>
      <c r="M189" s="42" t="s">
        <v>231</v>
      </c>
      <c r="N189" s="40">
        <v>110</v>
      </c>
      <c r="O189" s="73"/>
      <c r="P189" s="73"/>
      <c r="Q189" s="43">
        <v>0</v>
      </c>
      <c r="R189" s="44">
        <v>175195.2</v>
      </c>
      <c r="S189" s="44">
        <v>2756686.98</v>
      </c>
      <c r="T189" s="45">
        <v>10106187.33</v>
      </c>
      <c r="U189" s="46">
        <v>13038069.51</v>
      </c>
      <c r="V189" s="47">
        <v>11268646.48</v>
      </c>
      <c r="W189" s="74">
        <v>0</v>
      </c>
      <c r="X189" s="74"/>
      <c r="Y189" s="7" t="s">
        <v>0</v>
      </c>
    </row>
    <row r="190" spans="1:25" ht="12.6" customHeight="1" x14ac:dyDescent="0.2">
      <c r="A190" s="8"/>
      <c r="B190" s="71" t="s">
        <v>18</v>
      </c>
      <c r="C190" s="71"/>
      <c r="D190" s="71"/>
      <c r="E190" s="71"/>
      <c r="F190" s="71"/>
      <c r="G190" s="71"/>
      <c r="H190" s="71"/>
      <c r="I190" s="72"/>
      <c r="J190" s="40">
        <v>810</v>
      </c>
      <c r="K190" s="41">
        <v>4</v>
      </c>
      <c r="L190" s="41">
        <v>8</v>
      </c>
      <c r="M190" s="42" t="s">
        <v>231</v>
      </c>
      <c r="N190" s="40">
        <v>200</v>
      </c>
      <c r="O190" s="73"/>
      <c r="P190" s="73"/>
      <c r="Q190" s="43">
        <v>139250.29999999999</v>
      </c>
      <c r="R190" s="44">
        <v>1120570.03</v>
      </c>
      <c r="S190" s="44">
        <v>2722945.54</v>
      </c>
      <c r="T190" s="45">
        <v>7861653.4800000004</v>
      </c>
      <c r="U190" s="46">
        <v>11844419.350000001</v>
      </c>
      <c r="V190" s="47">
        <v>11249639.630000001</v>
      </c>
      <c r="W190" s="74">
        <v>0</v>
      </c>
      <c r="X190" s="74"/>
      <c r="Y190" s="7" t="s">
        <v>0</v>
      </c>
    </row>
    <row r="191" spans="1:25" ht="23.45" customHeight="1" x14ac:dyDescent="0.2">
      <c r="A191" s="8"/>
      <c r="B191" s="71" t="s">
        <v>17</v>
      </c>
      <c r="C191" s="71"/>
      <c r="D191" s="71"/>
      <c r="E191" s="71"/>
      <c r="F191" s="71"/>
      <c r="G191" s="71"/>
      <c r="H191" s="71"/>
      <c r="I191" s="72"/>
      <c r="J191" s="40">
        <v>810</v>
      </c>
      <c r="K191" s="41">
        <v>4</v>
      </c>
      <c r="L191" s="41">
        <v>8</v>
      </c>
      <c r="M191" s="42" t="s">
        <v>231</v>
      </c>
      <c r="N191" s="40">
        <v>240</v>
      </c>
      <c r="O191" s="73"/>
      <c r="P191" s="73"/>
      <c r="Q191" s="43">
        <v>139250.29999999999</v>
      </c>
      <c r="R191" s="44">
        <v>1120570.03</v>
      </c>
      <c r="S191" s="44">
        <v>2722945.54</v>
      </c>
      <c r="T191" s="45">
        <v>7861653.4800000004</v>
      </c>
      <c r="U191" s="46">
        <v>11844419.350000001</v>
      </c>
      <c r="V191" s="47">
        <v>11249639.630000001</v>
      </c>
      <c r="W191" s="74">
        <v>0</v>
      </c>
      <c r="X191" s="74"/>
      <c r="Y191" s="7" t="s">
        <v>0</v>
      </c>
    </row>
    <row r="192" spans="1:25" ht="12.75" customHeight="1" x14ac:dyDescent="0.2">
      <c r="A192" s="8"/>
      <c r="B192" s="71" t="s">
        <v>22</v>
      </c>
      <c r="C192" s="71"/>
      <c r="D192" s="71"/>
      <c r="E192" s="71"/>
      <c r="F192" s="71"/>
      <c r="G192" s="71"/>
      <c r="H192" s="71"/>
      <c r="I192" s="72"/>
      <c r="J192" s="40">
        <v>810</v>
      </c>
      <c r="K192" s="41">
        <v>4</v>
      </c>
      <c r="L192" s="41">
        <v>8</v>
      </c>
      <c r="M192" s="42" t="s">
        <v>231</v>
      </c>
      <c r="N192" s="40">
        <v>800</v>
      </c>
      <c r="O192" s="73"/>
      <c r="P192" s="73"/>
      <c r="Q192" s="43">
        <v>24450</v>
      </c>
      <c r="R192" s="44">
        <v>33996</v>
      </c>
      <c r="S192" s="44">
        <v>44236.75</v>
      </c>
      <c r="T192" s="45">
        <v>419843.13</v>
      </c>
      <c r="U192" s="46">
        <v>522525.88</v>
      </c>
      <c r="V192" s="47">
        <v>522525.88</v>
      </c>
      <c r="W192" s="74">
        <v>0</v>
      </c>
      <c r="X192" s="74"/>
      <c r="Y192" s="7" t="s">
        <v>0</v>
      </c>
    </row>
    <row r="193" spans="1:25" ht="12" customHeight="1" x14ac:dyDescent="0.2">
      <c r="A193" s="8"/>
      <c r="B193" s="71" t="s">
        <v>21</v>
      </c>
      <c r="C193" s="71"/>
      <c r="D193" s="71"/>
      <c r="E193" s="71"/>
      <c r="F193" s="71"/>
      <c r="G193" s="71"/>
      <c r="H193" s="71"/>
      <c r="I193" s="72"/>
      <c r="J193" s="40">
        <v>810</v>
      </c>
      <c r="K193" s="41">
        <v>4</v>
      </c>
      <c r="L193" s="41">
        <v>8</v>
      </c>
      <c r="M193" s="42" t="s">
        <v>231</v>
      </c>
      <c r="N193" s="40">
        <v>850</v>
      </c>
      <c r="O193" s="73"/>
      <c r="P193" s="73"/>
      <c r="Q193" s="43">
        <v>24450</v>
      </c>
      <c r="R193" s="44">
        <v>33996</v>
      </c>
      <c r="S193" s="44">
        <v>44236.75</v>
      </c>
      <c r="T193" s="45">
        <v>419843.13</v>
      </c>
      <c r="U193" s="46">
        <v>522525.88</v>
      </c>
      <c r="V193" s="47">
        <v>522525.88</v>
      </c>
      <c r="W193" s="74">
        <v>0</v>
      </c>
      <c r="X193" s="74"/>
      <c r="Y193" s="7" t="s">
        <v>0</v>
      </c>
    </row>
    <row r="194" spans="1:25" ht="69.599999999999994" customHeight="1" x14ac:dyDescent="0.2">
      <c r="A194" s="8"/>
      <c r="B194" s="71" t="s">
        <v>230</v>
      </c>
      <c r="C194" s="71"/>
      <c r="D194" s="71"/>
      <c r="E194" s="71"/>
      <c r="F194" s="71"/>
      <c r="G194" s="71"/>
      <c r="H194" s="71"/>
      <c r="I194" s="72"/>
      <c r="J194" s="40">
        <v>810</v>
      </c>
      <c r="K194" s="41">
        <v>4</v>
      </c>
      <c r="L194" s="41">
        <v>8</v>
      </c>
      <c r="M194" s="42" t="s">
        <v>229</v>
      </c>
      <c r="N194" s="40">
        <v>0</v>
      </c>
      <c r="O194" s="73"/>
      <c r="P194" s="73"/>
      <c r="Q194" s="43">
        <v>0</v>
      </c>
      <c r="R194" s="44">
        <v>0</v>
      </c>
      <c r="S194" s="44">
        <v>0</v>
      </c>
      <c r="T194" s="45">
        <v>2511300</v>
      </c>
      <c r="U194" s="46">
        <v>2511300</v>
      </c>
      <c r="V194" s="47">
        <v>2511300</v>
      </c>
      <c r="W194" s="74">
        <v>0</v>
      </c>
      <c r="X194" s="74"/>
      <c r="Y194" s="7" t="s">
        <v>0</v>
      </c>
    </row>
    <row r="195" spans="1:25" ht="12" customHeight="1" x14ac:dyDescent="0.2">
      <c r="A195" s="8"/>
      <c r="B195" s="71" t="s">
        <v>18</v>
      </c>
      <c r="C195" s="71"/>
      <c r="D195" s="71"/>
      <c r="E195" s="71"/>
      <c r="F195" s="71"/>
      <c r="G195" s="71"/>
      <c r="H195" s="71"/>
      <c r="I195" s="72"/>
      <c r="J195" s="40">
        <v>810</v>
      </c>
      <c r="K195" s="41">
        <v>4</v>
      </c>
      <c r="L195" s="41">
        <v>8</v>
      </c>
      <c r="M195" s="42" t="s">
        <v>229</v>
      </c>
      <c r="N195" s="40">
        <v>200</v>
      </c>
      <c r="O195" s="73"/>
      <c r="P195" s="73"/>
      <c r="Q195" s="43">
        <v>0</v>
      </c>
      <c r="R195" s="44">
        <v>0</v>
      </c>
      <c r="S195" s="44">
        <v>0</v>
      </c>
      <c r="T195" s="45">
        <v>2511300</v>
      </c>
      <c r="U195" s="46">
        <v>2511300</v>
      </c>
      <c r="V195" s="47">
        <v>2511300</v>
      </c>
      <c r="W195" s="74">
        <v>0</v>
      </c>
      <c r="X195" s="74"/>
      <c r="Y195" s="7" t="s">
        <v>0</v>
      </c>
    </row>
    <row r="196" spans="1:25" ht="19.149999999999999" customHeight="1" x14ac:dyDescent="0.2">
      <c r="A196" s="8"/>
      <c r="B196" s="71" t="s">
        <v>17</v>
      </c>
      <c r="C196" s="71"/>
      <c r="D196" s="71"/>
      <c r="E196" s="71"/>
      <c r="F196" s="71"/>
      <c r="G196" s="71"/>
      <c r="H196" s="71"/>
      <c r="I196" s="72"/>
      <c r="J196" s="40">
        <v>810</v>
      </c>
      <c r="K196" s="41">
        <v>4</v>
      </c>
      <c r="L196" s="41">
        <v>8</v>
      </c>
      <c r="M196" s="42" t="s">
        <v>229</v>
      </c>
      <c r="N196" s="40">
        <v>240</v>
      </c>
      <c r="O196" s="73"/>
      <c r="P196" s="73"/>
      <c r="Q196" s="43">
        <v>0</v>
      </c>
      <c r="R196" s="44">
        <v>0</v>
      </c>
      <c r="S196" s="44">
        <v>0</v>
      </c>
      <c r="T196" s="45">
        <v>2511300</v>
      </c>
      <c r="U196" s="46">
        <v>2511300</v>
      </c>
      <c r="V196" s="47">
        <v>2511300</v>
      </c>
      <c r="W196" s="74">
        <v>0</v>
      </c>
      <c r="X196" s="74"/>
      <c r="Y196" s="7" t="s">
        <v>0</v>
      </c>
    </row>
    <row r="197" spans="1:25" ht="12.6" customHeight="1" x14ac:dyDescent="0.2">
      <c r="A197" s="8"/>
      <c r="B197" s="71" t="s">
        <v>228</v>
      </c>
      <c r="C197" s="71"/>
      <c r="D197" s="71"/>
      <c r="E197" s="71"/>
      <c r="F197" s="71"/>
      <c r="G197" s="71"/>
      <c r="H197" s="71"/>
      <c r="I197" s="72"/>
      <c r="J197" s="40">
        <v>810</v>
      </c>
      <c r="K197" s="41">
        <v>4</v>
      </c>
      <c r="L197" s="41">
        <v>9</v>
      </c>
      <c r="M197" s="42">
        <v>0</v>
      </c>
      <c r="N197" s="40">
        <v>0</v>
      </c>
      <c r="O197" s="73"/>
      <c r="P197" s="73"/>
      <c r="Q197" s="43">
        <v>613390.41</v>
      </c>
      <c r="R197" s="44">
        <v>2912106.85</v>
      </c>
      <c r="S197" s="44">
        <v>47952563.93</v>
      </c>
      <c r="T197" s="45">
        <v>27426979.850000001</v>
      </c>
      <c r="U197" s="46">
        <v>78905041.039999992</v>
      </c>
      <c r="V197" s="47">
        <v>77131434.909999996</v>
      </c>
      <c r="W197" s="74">
        <v>0</v>
      </c>
      <c r="X197" s="74"/>
      <c r="Y197" s="7" t="s">
        <v>0</v>
      </c>
    </row>
    <row r="198" spans="1:25" ht="31.15" customHeight="1" x14ac:dyDescent="0.2">
      <c r="A198" s="8"/>
      <c r="B198" s="71" t="s">
        <v>227</v>
      </c>
      <c r="C198" s="71"/>
      <c r="D198" s="71"/>
      <c r="E198" s="71"/>
      <c r="F198" s="71"/>
      <c r="G198" s="71"/>
      <c r="H198" s="71"/>
      <c r="I198" s="72"/>
      <c r="J198" s="40">
        <v>810</v>
      </c>
      <c r="K198" s="41">
        <v>4</v>
      </c>
      <c r="L198" s="41">
        <v>9</v>
      </c>
      <c r="M198" s="42" t="s">
        <v>226</v>
      </c>
      <c r="N198" s="40">
        <v>0</v>
      </c>
      <c r="O198" s="73"/>
      <c r="P198" s="73"/>
      <c r="Q198" s="43">
        <v>613390.41</v>
      </c>
      <c r="R198" s="44">
        <v>881143.26</v>
      </c>
      <c r="S198" s="44">
        <v>1058853.23</v>
      </c>
      <c r="T198" s="45">
        <v>12101354.140000001</v>
      </c>
      <c r="U198" s="46">
        <v>14654741.040000001</v>
      </c>
      <c r="V198" s="47">
        <v>12881134.92</v>
      </c>
      <c r="W198" s="74">
        <v>0</v>
      </c>
      <c r="X198" s="74"/>
      <c r="Y198" s="7" t="s">
        <v>0</v>
      </c>
    </row>
    <row r="199" spans="1:25" ht="15" customHeight="1" x14ac:dyDescent="0.2">
      <c r="A199" s="8"/>
      <c r="B199" s="71" t="s">
        <v>18</v>
      </c>
      <c r="C199" s="71"/>
      <c r="D199" s="71"/>
      <c r="E199" s="71"/>
      <c r="F199" s="71"/>
      <c r="G199" s="71"/>
      <c r="H199" s="71"/>
      <c r="I199" s="72"/>
      <c r="J199" s="40">
        <v>810</v>
      </c>
      <c r="K199" s="41">
        <v>4</v>
      </c>
      <c r="L199" s="41">
        <v>9</v>
      </c>
      <c r="M199" s="42" t="s">
        <v>226</v>
      </c>
      <c r="N199" s="40">
        <v>200</v>
      </c>
      <c r="O199" s="73"/>
      <c r="P199" s="73"/>
      <c r="Q199" s="43">
        <v>529390.41</v>
      </c>
      <c r="R199" s="44">
        <v>760057.09</v>
      </c>
      <c r="S199" s="44">
        <v>689642.73</v>
      </c>
      <c r="T199" s="45">
        <v>3008372.57</v>
      </c>
      <c r="U199" s="46">
        <v>4987462.8</v>
      </c>
      <c r="V199" s="47">
        <v>3213856.68</v>
      </c>
      <c r="W199" s="74">
        <v>0</v>
      </c>
      <c r="X199" s="74"/>
      <c r="Y199" s="7" t="s">
        <v>0</v>
      </c>
    </row>
    <row r="200" spans="1:25" ht="21" customHeight="1" x14ac:dyDescent="0.2">
      <c r="A200" s="8"/>
      <c r="B200" s="71" t="s">
        <v>17</v>
      </c>
      <c r="C200" s="71"/>
      <c r="D200" s="71"/>
      <c r="E200" s="71"/>
      <c r="F200" s="71"/>
      <c r="G200" s="71"/>
      <c r="H200" s="71"/>
      <c r="I200" s="72"/>
      <c r="J200" s="40">
        <v>810</v>
      </c>
      <c r="K200" s="41">
        <v>4</v>
      </c>
      <c r="L200" s="41">
        <v>9</v>
      </c>
      <c r="M200" s="42" t="s">
        <v>226</v>
      </c>
      <c r="N200" s="40">
        <v>240</v>
      </c>
      <c r="O200" s="73"/>
      <c r="P200" s="73"/>
      <c r="Q200" s="43">
        <v>529390.41</v>
      </c>
      <c r="R200" s="44">
        <v>760057.09</v>
      </c>
      <c r="S200" s="44">
        <v>689642.73</v>
      </c>
      <c r="T200" s="45">
        <v>3008372.57</v>
      </c>
      <c r="U200" s="46">
        <v>4987462.8</v>
      </c>
      <c r="V200" s="47">
        <v>3213856.68</v>
      </c>
      <c r="W200" s="74">
        <v>0</v>
      </c>
      <c r="X200" s="74"/>
      <c r="Y200" s="7" t="s">
        <v>0</v>
      </c>
    </row>
    <row r="201" spans="1:25" ht="14.45" customHeight="1" x14ac:dyDescent="0.2">
      <c r="A201" s="8"/>
      <c r="B201" s="71" t="s">
        <v>24</v>
      </c>
      <c r="C201" s="71"/>
      <c r="D201" s="71"/>
      <c r="E201" s="71"/>
      <c r="F201" s="71"/>
      <c r="G201" s="71"/>
      <c r="H201" s="71"/>
      <c r="I201" s="72"/>
      <c r="J201" s="40">
        <v>810</v>
      </c>
      <c r="K201" s="41">
        <v>4</v>
      </c>
      <c r="L201" s="41">
        <v>9</v>
      </c>
      <c r="M201" s="42" t="s">
        <v>226</v>
      </c>
      <c r="N201" s="40">
        <v>400</v>
      </c>
      <c r="O201" s="73"/>
      <c r="P201" s="73"/>
      <c r="Q201" s="43">
        <v>84000</v>
      </c>
      <c r="R201" s="44">
        <v>75837.59</v>
      </c>
      <c r="S201" s="44">
        <v>0</v>
      </c>
      <c r="T201" s="45">
        <v>8912189.5</v>
      </c>
      <c r="U201" s="46">
        <v>9072027.0899999999</v>
      </c>
      <c r="V201" s="47">
        <v>9072027.0899999999</v>
      </c>
      <c r="W201" s="74">
        <v>0</v>
      </c>
      <c r="X201" s="74"/>
      <c r="Y201" s="7" t="s">
        <v>0</v>
      </c>
    </row>
    <row r="202" spans="1:25" ht="12.75" customHeight="1" x14ac:dyDescent="0.2">
      <c r="A202" s="8"/>
      <c r="B202" s="71" t="s">
        <v>23</v>
      </c>
      <c r="C202" s="71"/>
      <c r="D202" s="71"/>
      <c r="E202" s="71"/>
      <c r="F202" s="71"/>
      <c r="G202" s="71"/>
      <c r="H202" s="71"/>
      <c r="I202" s="72"/>
      <c r="J202" s="40">
        <v>810</v>
      </c>
      <c r="K202" s="41">
        <v>4</v>
      </c>
      <c r="L202" s="41">
        <v>9</v>
      </c>
      <c r="M202" s="42" t="s">
        <v>226</v>
      </c>
      <c r="N202" s="40">
        <v>410</v>
      </c>
      <c r="O202" s="73"/>
      <c r="P202" s="73"/>
      <c r="Q202" s="43">
        <v>84000</v>
      </c>
      <c r="R202" s="44">
        <v>75837.59</v>
      </c>
      <c r="S202" s="44">
        <v>0</v>
      </c>
      <c r="T202" s="45">
        <v>8912189.5</v>
      </c>
      <c r="U202" s="46">
        <v>9072027.0899999999</v>
      </c>
      <c r="V202" s="47">
        <v>9072027.0899999999</v>
      </c>
      <c r="W202" s="74">
        <v>0</v>
      </c>
      <c r="X202" s="74"/>
      <c r="Y202" s="7" t="s">
        <v>0</v>
      </c>
    </row>
    <row r="203" spans="1:25" ht="12.75" customHeight="1" x14ac:dyDescent="0.2">
      <c r="A203" s="8"/>
      <c r="B203" s="71" t="s">
        <v>6</v>
      </c>
      <c r="C203" s="71"/>
      <c r="D203" s="71"/>
      <c r="E203" s="71"/>
      <c r="F203" s="71"/>
      <c r="G203" s="71"/>
      <c r="H203" s="71"/>
      <c r="I203" s="72"/>
      <c r="J203" s="40">
        <v>810</v>
      </c>
      <c r="K203" s="41">
        <v>4</v>
      </c>
      <c r="L203" s="41">
        <v>9</v>
      </c>
      <c r="M203" s="42" t="s">
        <v>226</v>
      </c>
      <c r="N203" s="40">
        <v>500</v>
      </c>
      <c r="O203" s="73"/>
      <c r="P203" s="73"/>
      <c r="Q203" s="43">
        <v>0</v>
      </c>
      <c r="R203" s="44">
        <v>45248.58</v>
      </c>
      <c r="S203" s="44">
        <v>369210.5</v>
      </c>
      <c r="T203" s="45">
        <v>180792.07</v>
      </c>
      <c r="U203" s="46">
        <v>595251.15</v>
      </c>
      <c r="V203" s="47">
        <v>595251.15</v>
      </c>
      <c r="W203" s="74">
        <v>0</v>
      </c>
      <c r="X203" s="74"/>
      <c r="Y203" s="7" t="s">
        <v>0</v>
      </c>
    </row>
    <row r="204" spans="1:25" ht="12.75" customHeight="1" x14ac:dyDescent="0.2">
      <c r="A204" s="8"/>
      <c r="B204" s="71" t="s">
        <v>5</v>
      </c>
      <c r="C204" s="71"/>
      <c r="D204" s="71"/>
      <c r="E204" s="71"/>
      <c r="F204" s="71"/>
      <c r="G204" s="71"/>
      <c r="H204" s="71"/>
      <c r="I204" s="72"/>
      <c r="J204" s="40">
        <v>810</v>
      </c>
      <c r="K204" s="41">
        <v>4</v>
      </c>
      <c r="L204" s="41">
        <v>9</v>
      </c>
      <c r="M204" s="42" t="s">
        <v>226</v>
      </c>
      <c r="N204" s="40">
        <v>540</v>
      </c>
      <c r="O204" s="73"/>
      <c r="P204" s="73"/>
      <c r="Q204" s="43">
        <v>0</v>
      </c>
      <c r="R204" s="44">
        <v>45248.58</v>
      </c>
      <c r="S204" s="44">
        <v>369210.5</v>
      </c>
      <c r="T204" s="45">
        <v>180792.07</v>
      </c>
      <c r="U204" s="46">
        <v>595251.15</v>
      </c>
      <c r="V204" s="47">
        <v>595251.15</v>
      </c>
      <c r="W204" s="74">
        <v>0</v>
      </c>
      <c r="X204" s="74"/>
      <c r="Y204" s="7" t="s">
        <v>0</v>
      </c>
    </row>
    <row r="205" spans="1:25" ht="49.15" customHeight="1" x14ac:dyDescent="0.2">
      <c r="A205" s="8"/>
      <c r="B205" s="71" t="s">
        <v>225</v>
      </c>
      <c r="C205" s="71"/>
      <c r="D205" s="71"/>
      <c r="E205" s="71"/>
      <c r="F205" s="71"/>
      <c r="G205" s="71"/>
      <c r="H205" s="71"/>
      <c r="I205" s="72"/>
      <c r="J205" s="40">
        <v>810</v>
      </c>
      <c r="K205" s="41">
        <v>4</v>
      </c>
      <c r="L205" s="41">
        <v>9</v>
      </c>
      <c r="M205" s="42" t="s">
        <v>224</v>
      </c>
      <c r="N205" s="40">
        <v>0</v>
      </c>
      <c r="O205" s="73"/>
      <c r="P205" s="73"/>
      <c r="Q205" s="43">
        <v>0</v>
      </c>
      <c r="R205" s="44">
        <v>2030963.59</v>
      </c>
      <c r="S205" s="44">
        <v>46893710.700000003</v>
      </c>
      <c r="T205" s="45">
        <v>15325625.710000001</v>
      </c>
      <c r="U205" s="46">
        <v>64250300.000000007</v>
      </c>
      <c r="V205" s="47">
        <v>64250299.990000002</v>
      </c>
      <c r="W205" s="74">
        <v>0</v>
      </c>
      <c r="X205" s="74"/>
      <c r="Y205" s="7" t="s">
        <v>0</v>
      </c>
    </row>
    <row r="206" spans="1:25" ht="12.75" customHeight="1" x14ac:dyDescent="0.2">
      <c r="A206" s="8"/>
      <c r="B206" s="71" t="s">
        <v>6</v>
      </c>
      <c r="C206" s="71"/>
      <c r="D206" s="71"/>
      <c r="E206" s="71"/>
      <c r="F206" s="71"/>
      <c r="G206" s="71"/>
      <c r="H206" s="71"/>
      <c r="I206" s="72"/>
      <c r="J206" s="40">
        <v>810</v>
      </c>
      <c r="K206" s="41">
        <v>4</v>
      </c>
      <c r="L206" s="41">
        <v>9</v>
      </c>
      <c r="M206" s="42" t="s">
        <v>224</v>
      </c>
      <c r="N206" s="40">
        <v>500</v>
      </c>
      <c r="O206" s="73"/>
      <c r="P206" s="73"/>
      <c r="Q206" s="43">
        <v>0</v>
      </c>
      <c r="R206" s="44">
        <v>2030963.59</v>
      </c>
      <c r="S206" s="44">
        <v>46893710.700000003</v>
      </c>
      <c r="T206" s="45">
        <v>15325625.710000001</v>
      </c>
      <c r="U206" s="46">
        <v>64250300.000000007</v>
      </c>
      <c r="V206" s="47">
        <v>64250299.990000002</v>
      </c>
      <c r="W206" s="74">
        <v>0</v>
      </c>
      <c r="X206" s="74"/>
      <c r="Y206" s="7" t="s">
        <v>0</v>
      </c>
    </row>
    <row r="207" spans="1:25" ht="12.75" customHeight="1" x14ac:dyDescent="0.2">
      <c r="A207" s="8"/>
      <c r="B207" s="71" t="s">
        <v>5</v>
      </c>
      <c r="C207" s="71"/>
      <c r="D207" s="71"/>
      <c r="E207" s="71"/>
      <c r="F207" s="71"/>
      <c r="G207" s="71"/>
      <c r="H207" s="71"/>
      <c r="I207" s="72"/>
      <c r="J207" s="40">
        <v>810</v>
      </c>
      <c r="K207" s="41">
        <v>4</v>
      </c>
      <c r="L207" s="41">
        <v>9</v>
      </c>
      <c r="M207" s="42" t="s">
        <v>224</v>
      </c>
      <c r="N207" s="40">
        <v>540</v>
      </c>
      <c r="O207" s="73"/>
      <c r="P207" s="73"/>
      <c r="Q207" s="43">
        <v>0</v>
      </c>
      <c r="R207" s="44">
        <v>2030963.59</v>
      </c>
      <c r="S207" s="44">
        <v>46893710.700000003</v>
      </c>
      <c r="T207" s="45">
        <v>15325625.710000001</v>
      </c>
      <c r="U207" s="46">
        <v>64250300.000000007</v>
      </c>
      <c r="V207" s="47">
        <v>64250299.990000002</v>
      </c>
      <c r="W207" s="74">
        <v>0</v>
      </c>
      <c r="X207" s="74"/>
      <c r="Y207" s="7" t="s">
        <v>0</v>
      </c>
    </row>
    <row r="208" spans="1:25" ht="12.75" customHeight="1" x14ac:dyDescent="0.2">
      <c r="A208" s="8"/>
      <c r="B208" s="71" t="s">
        <v>223</v>
      </c>
      <c r="C208" s="71"/>
      <c r="D208" s="71"/>
      <c r="E208" s="71"/>
      <c r="F208" s="71"/>
      <c r="G208" s="71"/>
      <c r="H208" s="71"/>
      <c r="I208" s="72"/>
      <c r="J208" s="40">
        <v>810</v>
      </c>
      <c r="K208" s="41">
        <v>4</v>
      </c>
      <c r="L208" s="41">
        <v>10</v>
      </c>
      <c r="M208" s="42">
        <v>0</v>
      </c>
      <c r="N208" s="40">
        <v>0</v>
      </c>
      <c r="O208" s="73"/>
      <c r="P208" s="73"/>
      <c r="Q208" s="43">
        <v>0</v>
      </c>
      <c r="R208" s="44">
        <v>0</v>
      </c>
      <c r="S208" s="44">
        <v>0</v>
      </c>
      <c r="T208" s="45">
        <v>5290736.88</v>
      </c>
      <c r="U208" s="46">
        <v>5290736.88</v>
      </c>
      <c r="V208" s="47">
        <v>5280737.68</v>
      </c>
      <c r="W208" s="74">
        <v>0</v>
      </c>
      <c r="X208" s="74"/>
      <c r="Y208" s="7" t="s">
        <v>0</v>
      </c>
    </row>
    <row r="209" spans="1:25" ht="52.15" customHeight="1" x14ac:dyDescent="0.2">
      <c r="A209" s="8"/>
      <c r="B209" s="71" t="s">
        <v>222</v>
      </c>
      <c r="C209" s="71"/>
      <c r="D209" s="71"/>
      <c r="E209" s="71"/>
      <c r="F209" s="71"/>
      <c r="G209" s="71"/>
      <c r="H209" s="71"/>
      <c r="I209" s="72"/>
      <c r="J209" s="40">
        <v>810</v>
      </c>
      <c r="K209" s="41">
        <v>4</v>
      </c>
      <c r="L209" s="41">
        <v>10</v>
      </c>
      <c r="M209" s="42" t="s">
        <v>221</v>
      </c>
      <c r="N209" s="40">
        <v>0</v>
      </c>
      <c r="O209" s="73"/>
      <c r="P209" s="73"/>
      <c r="Q209" s="43">
        <v>0</v>
      </c>
      <c r="R209" s="44">
        <v>0</v>
      </c>
      <c r="S209" s="44">
        <v>0</v>
      </c>
      <c r="T209" s="45">
        <v>5026700</v>
      </c>
      <c r="U209" s="46">
        <v>5026700</v>
      </c>
      <c r="V209" s="47">
        <v>5016700.8</v>
      </c>
      <c r="W209" s="74">
        <v>0</v>
      </c>
      <c r="X209" s="74"/>
      <c r="Y209" s="7" t="s">
        <v>0</v>
      </c>
    </row>
    <row r="210" spans="1:25" ht="15" customHeight="1" x14ac:dyDescent="0.2">
      <c r="A210" s="8"/>
      <c r="B210" s="71" t="s">
        <v>18</v>
      </c>
      <c r="C210" s="71"/>
      <c r="D210" s="71"/>
      <c r="E210" s="71"/>
      <c r="F210" s="71"/>
      <c r="G210" s="71"/>
      <c r="H210" s="71"/>
      <c r="I210" s="72"/>
      <c r="J210" s="40">
        <v>810</v>
      </c>
      <c r="K210" s="41">
        <v>4</v>
      </c>
      <c r="L210" s="41">
        <v>10</v>
      </c>
      <c r="M210" s="42" t="s">
        <v>221</v>
      </c>
      <c r="N210" s="40">
        <v>200</v>
      </c>
      <c r="O210" s="73"/>
      <c r="P210" s="73"/>
      <c r="Q210" s="43">
        <v>0</v>
      </c>
      <c r="R210" s="44">
        <v>0</v>
      </c>
      <c r="S210" s="44">
        <v>0</v>
      </c>
      <c r="T210" s="45">
        <v>5026700</v>
      </c>
      <c r="U210" s="46">
        <v>5026700</v>
      </c>
      <c r="V210" s="47">
        <v>5016700.8</v>
      </c>
      <c r="W210" s="74">
        <v>0</v>
      </c>
      <c r="X210" s="74"/>
      <c r="Y210" s="7" t="s">
        <v>0</v>
      </c>
    </row>
    <row r="211" spans="1:25" ht="24.6" customHeight="1" x14ac:dyDescent="0.2">
      <c r="A211" s="8"/>
      <c r="B211" s="71" t="s">
        <v>17</v>
      </c>
      <c r="C211" s="71"/>
      <c r="D211" s="71"/>
      <c r="E211" s="71"/>
      <c r="F211" s="71"/>
      <c r="G211" s="71"/>
      <c r="H211" s="71"/>
      <c r="I211" s="72"/>
      <c r="J211" s="40">
        <v>810</v>
      </c>
      <c r="K211" s="41">
        <v>4</v>
      </c>
      <c r="L211" s="41">
        <v>10</v>
      </c>
      <c r="M211" s="42" t="s">
        <v>221</v>
      </c>
      <c r="N211" s="40">
        <v>240</v>
      </c>
      <c r="O211" s="73"/>
      <c r="P211" s="73"/>
      <c r="Q211" s="43">
        <v>0</v>
      </c>
      <c r="R211" s="44">
        <v>0</v>
      </c>
      <c r="S211" s="44">
        <v>0</v>
      </c>
      <c r="T211" s="45">
        <v>5026700</v>
      </c>
      <c r="U211" s="46">
        <v>5026700</v>
      </c>
      <c r="V211" s="47">
        <v>5016700.8</v>
      </c>
      <c r="W211" s="74">
        <v>0</v>
      </c>
      <c r="X211" s="74"/>
      <c r="Y211" s="7" t="s">
        <v>0</v>
      </c>
    </row>
    <row r="212" spans="1:25" ht="48.6" customHeight="1" x14ac:dyDescent="0.2">
      <c r="A212" s="8"/>
      <c r="B212" s="71" t="s">
        <v>220</v>
      </c>
      <c r="C212" s="71"/>
      <c r="D212" s="71"/>
      <c r="E212" s="71"/>
      <c r="F212" s="71"/>
      <c r="G212" s="71"/>
      <c r="H212" s="71"/>
      <c r="I212" s="72"/>
      <c r="J212" s="40">
        <v>810</v>
      </c>
      <c r="K212" s="41">
        <v>4</v>
      </c>
      <c r="L212" s="41">
        <v>10</v>
      </c>
      <c r="M212" s="42" t="s">
        <v>219</v>
      </c>
      <c r="N212" s="40">
        <v>0</v>
      </c>
      <c r="O212" s="73"/>
      <c r="P212" s="73"/>
      <c r="Q212" s="43">
        <v>0</v>
      </c>
      <c r="R212" s="44">
        <v>0</v>
      </c>
      <c r="S212" s="44">
        <v>0</v>
      </c>
      <c r="T212" s="45">
        <v>264036.88</v>
      </c>
      <c r="U212" s="46">
        <v>264036.88</v>
      </c>
      <c r="V212" s="47">
        <v>264036.88</v>
      </c>
      <c r="W212" s="74">
        <v>0</v>
      </c>
      <c r="X212" s="74"/>
      <c r="Y212" s="7" t="s">
        <v>0</v>
      </c>
    </row>
    <row r="213" spans="1:25" ht="15" customHeight="1" x14ac:dyDescent="0.2">
      <c r="A213" s="8"/>
      <c r="B213" s="71" t="s">
        <v>18</v>
      </c>
      <c r="C213" s="71"/>
      <c r="D213" s="71"/>
      <c r="E213" s="71"/>
      <c r="F213" s="71"/>
      <c r="G213" s="71"/>
      <c r="H213" s="71"/>
      <c r="I213" s="72"/>
      <c r="J213" s="40">
        <v>810</v>
      </c>
      <c r="K213" s="41">
        <v>4</v>
      </c>
      <c r="L213" s="41">
        <v>10</v>
      </c>
      <c r="M213" s="42" t="s">
        <v>219</v>
      </c>
      <c r="N213" s="40">
        <v>200</v>
      </c>
      <c r="O213" s="73"/>
      <c r="P213" s="73"/>
      <c r="Q213" s="43">
        <v>0</v>
      </c>
      <c r="R213" s="44">
        <v>0</v>
      </c>
      <c r="S213" s="44">
        <v>0</v>
      </c>
      <c r="T213" s="45">
        <v>264036.88</v>
      </c>
      <c r="U213" s="46">
        <v>264036.88</v>
      </c>
      <c r="V213" s="47">
        <v>264036.88</v>
      </c>
      <c r="W213" s="74">
        <v>0</v>
      </c>
      <c r="X213" s="74"/>
      <c r="Y213" s="7" t="s">
        <v>0</v>
      </c>
    </row>
    <row r="214" spans="1:25" ht="21" customHeight="1" x14ac:dyDescent="0.2">
      <c r="A214" s="8"/>
      <c r="B214" s="71" t="s">
        <v>17</v>
      </c>
      <c r="C214" s="71"/>
      <c r="D214" s="71"/>
      <c r="E214" s="71"/>
      <c r="F214" s="71"/>
      <c r="G214" s="71"/>
      <c r="H214" s="71"/>
      <c r="I214" s="72"/>
      <c r="J214" s="40">
        <v>810</v>
      </c>
      <c r="K214" s="41">
        <v>4</v>
      </c>
      <c r="L214" s="41">
        <v>10</v>
      </c>
      <c r="M214" s="42" t="s">
        <v>219</v>
      </c>
      <c r="N214" s="40">
        <v>240</v>
      </c>
      <c r="O214" s="73"/>
      <c r="P214" s="73"/>
      <c r="Q214" s="43">
        <v>0</v>
      </c>
      <c r="R214" s="44">
        <v>0</v>
      </c>
      <c r="S214" s="44">
        <v>0</v>
      </c>
      <c r="T214" s="45">
        <v>264036.88</v>
      </c>
      <c r="U214" s="46">
        <v>264036.88</v>
      </c>
      <c r="V214" s="47">
        <v>264036.88</v>
      </c>
      <c r="W214" s="74">
        <v>0</v>
      </c>
      <c r="X214" s="74"/>
      <c r="Y214" s="7" t="s">
        <v>0</v>
      </c>
    </row>
    <row r="215" spans="1:25" ht="13.9" customHeight="1" x14ac:dyDescent="0.2">
      <c r="A215" s="8"/>
      <c r="B215" s="71" t="s">
        <v>218</v>
      </c>
      <c r="C215" s="71"/>
      <c r="D215" s="71"/>
      <c r="E215" s="71"/>
      <c r="F215" s="71"/>
      <c r="G215" s="71"/>
      <c r="H215" s="71"/>
      <c r="I215" s="72"/>
      <c r="J215" s="40">
        <v>810</v>
      </c>
      <c r="K215" s="41">
        <v>4</v>
      </c>
      <c r="L215" s="41">
        <v>12</v>
      </c>
      <c r="M215" s="42">
        <v>0</v>
      </c>
      <c r="N215" s="40">
        <v>0</v>
      </c>
      <c r="O215" s="73"/>
      <c r="P215" s="73"/>
      <c r="Q215" s="43">
        <v>3668208.18</v>
      </c>
      <c r="R215" s="44">
        <v>5412581.3300000001</v>
      </c>
      <c r="S215" s="44">
        <v>4443308.7</v>
      </c>
      <c r="T215" s="45">
        <v>7253045.3899999997</v>
      </c>
      <c r="U215" s="46">
        <v>20777143.600000001</v>
      </c>
      <c r="V215" s="47">
        <v>19890775.890000001</v>
      </c>
      <c r="W215" s="74">
        <v>0</v>
      </c>
      <c r="X215" s="74"/>
      <c r="Y215" s="7" t="s">
        <v>0</v>
      </c>
    </row>
    <row r="216" spans="1:25" ht="30.6" customHeight="1" x14ac:dyDescent="0.2">
      <c r="A216" s="8"/>
      <c r="B216" s="71" t="s">
        <v>9</v>
      </c>
      <c r="C216" s="71"/>
      <c r="D216" s="71"/>
      <c r="E216" s="71"/>
      <c r="F216" s="71"/>
      <c r="G216" s="71"/>
      <c r="H216" s="71"/>
      <c r="I216" s="72"/>
      <c r="J216" s="40">
        <v>810</v>
      </c>
      <c r="K216" s="41">
        <v>4</v>
      </c>
      <c r="L216" s="41">
        <v>12</v>
      </c>
      <c r="M216" s="42" t="s">
        <v>8</v>
      </c>
      <c r="N216" s="40">
        <v>0</v>
      </c>
      <c r="O216" s="73"/>
      <c r="P216" s="73"/>
      <c r="Q216" s="43">
        <v>2525578.14</v>
      </c>
      <c r="R216" s="44">
        <v>2703594.9</v>
      </c>
      <c r="S216" s="44">
        <v>41007.4</v>
      </c>
      <c r="T216" s="45">
        <v>9481.1200000000008</v>
      </c>
      <c r="U216" s="46">
        <v>5279661.5600000005</v>
      </c>
      <c r="V216" s="47">
        <v>5279661.26</v>
      </c>
      <c r="W216" s="74">
        <v>0</v>
      </c>
      <c r="X216" s="74"/>
      <c r="Y216" s="7" t="s">
        <v>0</v>
      </c>
    </row>
    <row r="217" spans="1:25" ht="33.6" customHeight="1" x14ac:dyDescent="0.2">
      <c r="A217" s="8"/>
      <c r="B217" s="71" t="s">
        <v>26</v>
      </c>
      <c r="C217" s="71"/>
      <c r="D217" s="71"/>
      <c r="E217" s="71"/>
      <c r="F217" s="71"/>
      <c r="G217" s="71"/>
      <c r="H217" s="71"/>
      <c r="I217" s="72"/>
      <c r="J217" s="40">
        <v>810</v>
      </c>
      <c r="K217" s="41">
        <v>4</v>
      </c>
      <c r="L217" s="41">
        <v>12</v>
      </c>
      <c r="M217" s="42" t="s">
        <v>8</v>
      </c>
      <c r="N217" s="40">
        <v>100</v>
      </c>
      <c r="O217" s="73"/>
      <c r="P217" s="73"/>
      <c r="Q217" s="43">
        <v>2467879.1</v>
      </c>
      <c r="R217" s="44">
        <v>1972578.9</v>
      </c>
      <c r="S217" s="44">
        <v>0</v>
      </c>
      <c r="T217" s="45">
        <v>0</v>
      </c>
      <c r="U217" s="46">
        <v>4440458</v>
      </c>
      <c r="V217" s="47">
        <v>4440457.7</v>
      </c>
      <c r="W217" s="74">
        <v>0</v>
      </c>
      <c r="X217" s="74"/>
      <c r="Y217" s="7" t="s">
        <v>0</v>
      </c>
    </row>
    <row r="218" spans="1:25" ht="15" customHeight="1" x14ac:dyDescent="0.2">
      <c r="A218" s="8"/>
      <c r="B218" s="71" t="s">
        <v>25</v>
      </c>
      <c r="C218" s="71"/>
      <c r="D218" s="71"/>
      <c r="E218" s="71"/>
      <c r="F218" s="71"/>
      <c r="G218" s="71"/>
      <c r="H218" s="71"/>
      <c r="I218" s="72"/>
      <c r="J218" s="40">
        <v>810</v>
      </c>
      <c r="K218" s="41">
        <v>4</v>
      </c>
      <c r="L218" s="41">
        <v>12</v>
      </c>
      <c r="M218" s="42" t="s">
        <v>8</v>
      </c>
      <c r="N218" s="40">
        <v>110</v>
      </c>
      <c r="O218" s="73"/>
      <c r="P218" s="73"/>
      <c r="Q218" s="43">
        <v>2467879.1</v>
      </c>
      <c r="R218" s="44">
        <v>1972578.9</v>
      </c>
      <c r="S218" s="44">
        <v>0</v>
      </c>
      <c r="T218" s="45">
        <v>0</v>
      </c>
      <c r="U218" s="46">
        <v>4440458</v>
      </c>
      <c r="V218" s="47">
        <v>4440457.7</v>
      </c>
      <c r="W218" s="74">
        <v>0</v>
      </c>
      <c r="X218" s="74"/>
      <c r="Y218" s="7" t="s">
        <v>0</v>
      </c>
    </row>
    <row r="219" spans="1:25" ht="15.6" customHeight="1" x14ac:dyDescent="0.2">
      <c r="A219" s="8"/>
      <c r="B219" s="71" t="s">
        <v>18</v>
      </c>
      <c r="C219" s="71"/>
      <c r="D219" s="71"/>
      <c r="E219" s="71"/>
      <c r="F219" s="71"/>
      <c r="G219" s="71"/>
      <c r="H219" s="71"/>
      <c r="I219" s="72"/>
      <c r="J219" s="40">
        <v>810</v>
      </c>
      <c r="K219" s="41">
        <v>4</v>
      </c>
      <c r="L219" s="41">
        <v>12</v>
      </c>
      <c r="M219" s="42" t="s">
        <v>8</v>
      </c>
      <c r="N219" s="40">
        <v>200</v>
      </c>
      <c r="O219" s="73"/>
      <c r="P219" s="73"/>
      <c r="Q219" s="43">
        <v>57699.040000000001</v>
      </c>
      <c r="R219" s="44">
        <v>731016</v>
      </c>
      <c r="S219" s="44">
        <v>41007.4</v>
      </c>
      <c r="T219" s="45">
        <v>9481.1200000000008</v>
      </c>
      <c r="U219" s="46">
        <v>839203.56</v>
      </c>
      <c r="V219" s="47">
        <v>839203.56</v>
      </c>
      <c r="W219" s="74">
        <v>0</v>
      </c>
      <c r="X219" s="74"/>
      <c r="Y219" s="7" t="s">
        <v>0</v>
      </c>
    </row>
    <row r="220" spans="1:25" ht="19.149999999999999" customHeight="1" x14ac:dyDescent="0.2">
      <c r="A220" s="8"/>
      <c r="B220" s="71" t="s">
        <v>17</v>
      </c>
      <c r="C220" s="71"/>
      <c r="D220" s="71"/>
      <c r="E220" s="71"/>
      <c r="F220" s="71"/>
      <c r="G220" s="71"/>
      <c r="H220" s="71"/>
      <c r="I220" s="72"/>
      <c r="J220" s="40">
        <v>810</v>
      </c>
      <c r="K220" s="41">
        <v>4</v>
      </c>
      <c r="L220" s="41">
        <v>12</v>
      </c>
      <c r="M220" s="42" t="s">
        <v>8</v>
      </c>
      <c r="N220" s="40">
        <v>240</v>
      </c>
      <c r="O220" s="73"/>
      <c r="P220" s="73"/>
      <c r="Q220" s="43">
        <v>57699.040000000001</v>
      </c>
      <c r="R220" s="44">
        <v>731016</v>
      </c>
      <c r="S220" s="44">
        <v>41007.4</v>
      </c>
      <c r="T220" s="45">
        <v>9481.1200000000008</v>
      </c>
      <c r="U220" s="46">
        <v>839203.56</v>
      </c>
      <c r="V220" s="47">
        <v>839203.56</v>
      </c>
      <c r="W220" s="74">
        <v>0</v>
      </c>
      <c r="X220" s="74"/>
      <c r="Y220" s="7" t="s">
        <v>0</v>
      </c>
    </row>
    <row r="221" spans="1:25" ht="31.9" customHeight="1" x14ac:dyDescent="0.2">
      <c r="A221" s="8"/>
      <c r="B221" s="71" t="s">
        <v>217</v>
      </c>
      <c r="C221" s="71"/>
      <c r="D221" s="71"/>
      <c r="E221" s="71"/>
      <c r="F221" s="71"/>
      <c r="G221" s="71"/>
      <c r="H221" s="71"/>
      <c r="I221" s="72"/>
      <c r="J221" s="40">
        <v>810</v>
      </c>
      <c r="K221" s="41">
        <v>4</v>
      </c>
      <c r="L221" s="41">
        <v>12</v>
      </c>
      <c r="M221" s="42" t="s">
        <v>216</v>
      </c>
      <c r="N221" s="40">
        <v>0</v>
      </c>
      <c r="O221" s="73"/>
      <c r="P221" s="73"/>
      <c r="Q221" s="43">
        <v>68986.7</v>
      </c>
      <c r="R221" s="44">
        <v>0</v>
      </c>
      <c r="S221" s="44">
        <v>250000</v>
      </c>
      <c r="T221" s="45">
        <v>718800</v>
      </c>
      <c r="U221" s="46">
        <v>1037786.7</v>
      </c>
      <c r="V221" s="47">
        <v>1037786.7</v>
      </c>
      <c r="W221" s="74">
        <v>0</v>
      </c>
      <c r="X221" s="74"/>
      <c r="Y221" s="7" t="s">
        <v>0</v>
      </c>
    </row>
    <row r="222" spans="1:25" ht="12.75" customHeight="1" x14ac:dyDescent="0.2">
      <c r="A222" s="8"/>
      <c r="B222" s="71" t="s">
        <v>22</v>
      </c>
      <c r="C222" s="71"/>
      <c r="D222" s="71"/>
      <c r="E222" s="71"/>
      <c r="F222" s="71"/>
      <c r="G222" s="71"/>
      <c r="H222" s="71"/>
      <c r="I222" s="72"/>
      <c r="J222" s="40">
        <v>810</v>
      </c>
      <c r="K222" s="41">
        <v>4</v>
      </c>
      <c r="L222" s="41">
        <v>12</v>
      </c>
      <c r="M222" s="42" t="s">
        <v>216</v>
      </c>
      <c r="N222" s="40">
        <v>800</v>
      </c>
      <c r="O222" s="73"/>
      <c r="P222" s="73"/>
      <c r="Q222" s="43">
        <v>68986.7</v>
      </c>
      <c r="R222" s="44">
        <v>0</v>
      </c>
      <c r="S222" s="44">
        <v>250000</v>
      </c>
      <c r="T222" s="45">
        <v>718800</v>
      </c>
      <c r="U222" s="46">
        <v>1037786.7</v>
      </c>
      <c r="V222" s="47">
        <v>1037786.7</v>
      </c>
      <c r="W222" s="74">
        <v>0</v>
      </c>
      <c r="X222" s="74"/>
      <c r="Y222" s="7" t="s">
        <v>0</v>
      </c>
    </row>
    <row r="223" spans="1:25" ht="19.899999999999999" customHeight="1" x14ac:dyDescent="0.2">
      <c r="A223" s="8"/>
      <c r="B223" s="71" t="s">
        <v>62</v>
      </c>
      <c r="C223" s="71"/>
      <c r="D223" s="71"/>
      <c r="E223" s="71"/>
      <c r="F223" s="71"/>
      <c r="G223" s="71"/>
      <c r="H223" s="71"/>
      <c r="I223" s="72"/>
      <c r="J223" s="40">
        <v>810</v>
      </c>
      <c r="K223" s="41">
        <v>4</v>
      </c>
      <c r="L223" s="41">
        <v>12</v>
      </c>
      <c r="M223" s="42" t="s">
        <v>216</v>
      </c>
      <c r="N223" s="40">
        <v>810</v>
      </c>
      <c r="O223" s="73"/>
      <c r="P223" s="73"/>
      <c r="Q223" s="43">
        <v>68986.7</v>
      </c>
      <c r="R223" s="44">
        <v>0</v>
      </c>
      <c r="S223" s="44">
        <v>250000</v>
      </c>
      <c r="T223" s="45">
        <v>718800</v>
      </c>
      <c r="U223" s="46">
        <v>1037786.7</v>
      </c>
      <c r="V223" s="47">
        <v>1037786.7</v>
      </c>
      <c r="W223" s="74">
        <v>0</v>
      </c>
      <c r="X223" s="74"/>
      <c r="Y223" s="7" t="s">
        <v>0</v>
      </c>
    </row>
    <row r="224" spans="1:25" ht="22.9" customHeight="1" x14ac:dyDescent="0.2">
      <c r="A224" s="8"/>
      <c r="B224" s="71" t="s">
        <v>215</v>
      </c>
      <c r="C224" s="71"/>
      <c r="D224" s="71"/>
      <c r="E224" s="71"/>
      <c r="F224" s="71"/>
      <c r="G224" s="71"/>
      <c r="H224" s="71"/>
      <c r="I224" s="72"/>
      <c r="J224" s="40">
        <v>810</v>
      </c>
      <c r="K224" s="41">
        <v>4</v>
      </c>
      <c r="L224" s="41">
        <v>12</v>
      </c>
      <c r="M224" s="42" t="s">
        <v>213</v>
      </c>
      <c r="N224" s="40">
        <v>0</v>
      </c>
      <c r="O224" s="73"/>
      <c r="P224" s="73"/>
      <c r="Q224" s="43">
        <v>25000</v>
      </c>
      <c r="R224" s="44">
        <v>31000</v>
      </c>
      <c r="S224" s="44">
        <v>437925</v>
      </c>
      <c r="T224" s="45">
        <v>521075</v>
      </c>
      <c r="U224" s="46">
        <v>1015000</v>
      </c>
      <c r="V224" s="47">
        <v>1015000</v>
      </c>
      <c r="W224" s="74">
        <v>0</v>
      </c>
      <c r="X224" s="74"/>
      <c r="Y224" s="7" t="s">
        <v>0</v>
      </c>
    </row>
    <row r="225" spans="1:25" ht="15" customHeight="1" x14ac:dyDescent="0.2">
      <c r="A225" s="8"/>
      <c r="B225" s="71" t="s">
        <v>18</v>
      </c>
      <c r="C225" s="71"/>
      <c r="D225" s="71"/>
      <c r="E225" s="71"/>
      <c r="F225" s="71"/>
      <c r="G225" s="71"/>
      <c r="H225" s="71"/>
      <c r="I225" s="72"/>
      <c r="J225" s="40">
        <v>810</v>
      </c>
      <c r="K225" s="41">
        <v>4</v>
      </c>
      <c r="L225" s="41">
        <v>12</v>
      </c>
      <c r="M225" s="42" t="s">
        <v>213</v>
      </c>
      <c r="N225" s="40">
        <v>200</v>
      </c>
      <c r="O225" s="73"/>
      <c r="P225" s="73"/>
      <c r="Q225" s="43">
        <v>25000</v>
      </c>
      <c r="R225" s="44">
        <v>31000</v>
      </c>
      <c r="S225" s="44">
        <v>336100</v>
      </c>
      <c r="T225" s="45">
        <v>162900</v>
      </c>
      <c r="U225" s="46">
        <v>555000</v>
      </c>
      <c r="V225" s="47">
        <v>555000</v>
      </c>
      <c r="W225" s="74">
        <v>0</v>
      </c>
      <c r="X225" s="74"/>
      <c r="Y225" s="7" t="s">
        <v>0</v>
      </c>
    </row>
    <row r="226" spans="1:25" ht="20.45" customHeight="1" x14ac:dyDescent="0.2">
      <c r="A226" s="8"/>
      <c r="B226" s="71" t="s">
        <v>17</v>
      </c>
      <c r="C226" s="71"/>
      <c r="D226" s="71"/>
      <c r="E226" s="71"/>
      <c r="F226" s="71"/>
      <c r="G226" s="71"/>
      <c r="H226" s="71"/>
      <c r="I226" s="72"/>
      <c r="J226" s="40">
        <v>810</v>
      </c>
      <c r="K226" s="41">
        <v>4</v>
      </c>
      <c r="L226" s="41">
        <v>12</v>
      </c>
      <c r="M226" s="42" t="s">
        <v>213</v>
      </c>
      <c r="N226" s="40">
        <v>240</v>
      </c>
      <c r="O226" s="73"/>
      <c r="P226" s="73"/>
      <c r="Q226" s="43">
        <v>25000</v>
      </c>
      <c r="R226" s="44">
        <v>31000</v>
      </c>
      <c r="S226" s="44">
        <v>336100</v>
      </c>
      <c r="T226" s="45">
        <v>162900</v>
      </c>
      <c r="U226" s="46">
        <v>555000</v>
      </c>
      <c r="V226" s="47">
        <v>555000</v>
      </c>
      <c r="W226" s="74">
        <v>0</v>
      </c>
      <c r="X226" s="74"/>
      <c r="Y226" s="7" t="s">
        <v>0</v>
      </c>
    </row>
    <row r="227" spans="1:25" ht="14.45" customHeight="1" x14ac:dyDescent="0.2">
      <c r="A227" s="8"/>
      <c r="B227" s="71" t="s">
        <v>58</v>
      </c>
      <c r="C227" s="71"/>
      <c r="D227" s="71"/>
      <c r="E227" s="71"/>
      <c r="F227" s="71"/>
      <c r="G227" s="71"/>
      <c r="H227" s="71"/>
      <c r="I227" s="72"/>
      <c r="J227" s="40">
        <v>810</v>
      </c>
      <c r="K227" s="41">
        <v>4</v>
      </c>
      <c r="L227" s="41">
        <v>12</v>
      </c>
      <c r="M227" s="42" t="s">
        <v>213</v>
      </c>
      <c r="N227" s="40">
        <v>300</v>
      </c>
      <c r="O227" s="73"/>
      <c r="P227" s="73"/>
      <c r="Q227" s="43">
        <v>0</v>
      </c>
      <c r="R227" s="44">
        <v>0</v>
      </c>
      <c r="S227" s="44">
        <v>0</v>
      </c>
      <c r="T227" s="45">
        <v>20000</v>
      </c>
      <c r="U227" s="46">
        <v>20000</v>
      </c>
      <c r="V227" s="47">
        <v>20000</v>
      </c>
      <c r="W227" s="74">
        <v>0</v>
      </c>
      <c r="X227" s="74"/>
      <c r="Y227" s="7" t="s">
        <v>0</v>
      </c>
    </row>
    <row r="228" spans="1:25" ht="12.75" customHeight="1" x14ac:dyDescent="0.2">
      <c r="A228" s="8"/>
      <c r="B228" s="71" t="s">
        <v>214</v>
      </c>
      <c r="C228" s="71"/>
      <c r="D228" s="71"/>
      <c r="E228" s="71"/>
      <c r="F228" s="71"/>
      <c r="G228" s="71"/>
      <c r="H228" s="71"/>
      <c r="I228" s="72"/>
      <c r="J228" s="40">
        <v>810</v>
      </c>
      <c r="K228" s="41">
        <v>4</v>
      </c>
      <c r="L228" s="41">
        <v>12</v>
      </c>
      <c r="M228" s="42" t="s">
        <v>213</v>
      </c>
      <c r="N228" s="40">
        <v>350</v>
      </c>
      <c r="O228" s="73"/>
      <c r="P228" s="73"/>
      <c r="Q228" s="43">
        <v>0</v>
      </c>
      <c r="R228" s="44">
        <v>0</v>
      </c>
      <c r="S228" s="44">
        <v>0</v>
      </c>
      <c r="T228" s="45">
        <v>20000</v>
      </c>
      <c r="U228" s="46">
        <v>20000</v>
      </c>
      <c r="V228" s="47">
        <v>20000</v>
      </c>
      <c r="W228" s="74">
        <v>0</v>
      </c>
      <c r="X228" s="74"/>
      <c r="Y228" s="7" t="s">
        <v>0</v>
      </c>
    </row>
    <row r="229" spans="1:25" ht="12.75" customHeight="1" x14ac:dyDescent="0.2">
      <c r="A229" s="8"/>
      <c r="B229" s="71" t="s">
        <v>22</v>
      </c>
      <c r="C229" s="71"/>
      <c r="D229" s="71"/>
      <c r="E229" s="71"/>
      <c r="F229" s="71"/>
      <c r="G229" s="71"/>
      <c r="H229" s="71"/>
      <c r="I229" s="72"/>
      <c r="J229" s="40">
        <v>810</v>
      </c>
      <c r="K229" s="41">
        <v>4</v>
      </c>
      <c r="L229" s="41">
        <v>12</v>
      </c>
      <c r="M229" s="42" t="s">
        <v>213</v>
      </c>
      <c r="N229" s="40">
        <v>800</v>
      </c>
      <c r="O229" s="73"/>
      <c r="P229" s="73"/>
      <c r="Q229" s="43">
        <v>0</v>
      </c>
      <c r="R229" s="44">
        <v>0</v>
      </c>
      <c r="S229" s="44">
        <v>101825</v>
      </c>
      <c r="T229" s="45">
        <v>338175</v>
      </c>
      <c r="U229" s="46">
        <v>440000</v>
      </c>
      <c r="V229" s="47">
        <v>440000</v>
      </c>
      <c r="W229" s="74">
        <v>0</v>
      </c>
      <c r="X229" s="74"/>
      <c r="Y229" s="7" t="s">
        <v>0</v>
      </c>
    </row>
    <row r="230" spans="1:25" ht="25.9" customHeight="1" x14ac:dyDescent="0.2">
      <c r="A230" s="8"/>
      <c r="B230" s="71" t="s">
        <v>62</v>
      </c>
      <c r="C230" s="71"/>
      <c r="D230" s="71"/>
      <c r="E230" s="71"/>
      <c r="F230" s="71"/>
      <c r="G230" s="71"/>
      <c r="H230" s="71"/>
      <c r="I230" s="72"/>
      <c r="J230" s="40">
        <v>810</v>
      </c>
      <c r="K230" s="41">
        <v>4</v>
      </c>
      <c r="L230" s="41">
        <v>12</v>
      </c>
      <c r="M230" s="42" t="s">
        <v>213</v>
      </c>
      <c r="N230" s="40">
        <v>810</v>
      </c>
      <c r="O230" s="73"/>
      <c r="P230" s="73"/>
      <c r="Q230" s="43">
        <v>0</v>
      </c>
      <c r="R230" s="44">
        <v>0</v>
      </c>
      <c r="S230" s="44">
        <v>101825</v>
      </c>
      <c r="T230" s="45">
        <v>338175</v>
      </c>
      <c r="U230" s="46">
        <v>440000</v>
      </c>
      <c r="V230" s="47">
        <v>440000</v>
      </c>
      <c r="W230" s="74">
        <v>0</v>
      </c>
      <c r="X230" s="74"/>
      <c r="Y230" s="7" t="s">
        <v>0</v>
      </c>
    </row>
    <row r="231" spans="1:25" ht="39.6" customHeight="1" x14ac:dyDescent="0.2">
      <c r="A231" s="8"/>
      <c r="B231" s="71" t="s">
        <v>212</v>
      </c>
      <c r="C231" s="71"/>
      <c r="D231" s="71"/>
      <c r="E231" s="71"/>
      <c r="F231" s="71"/>
      <c r="G231" s="71"/>
      <c r="H231" s="71"/>
      <c r="I231" s="72"/>
      <c r="J231" s="40">
        <v>810</v>
      </c>
      <c r="K231" s="41">
        <v>4</v>
      </c>
      <c r="L231" s="41">
        <v>12</v>
      </c>
      <c r="M231" s="42" t="s">
        <v>211</v>
      </c>
      <c r="N231" s="40">
        <v>0</v>
      </c>
      <c r="O231" s="73"/>
      <c r="P231" s="73"/>
      <c r="Q231" s="43">
        <v>0</v>
      </c>
      <c r="R231" s="44">
        <v>0</v>
      </c>
      <c r="S231" s="44">
        <v>277680</v>
      </c>
      <c r="T231" s="45">
        <v>647920</v>
      </c>
      <c r="U231" s="46">
        <v>925600</v>
      </c>
      <c r="V231" s="47">
        <v>925600</v>
      </c>
      <c r="W231" s="74">
        <v>0</v>
      </c>
      <c r="X231" s="74"/>
      <c r="Y231" s="7" t="s">
        <v>0</v>
      </c>
    </row>
    <row r="232" spans="1:25" ht="11.45" customHeight="1" x14ac:dyDescent="0.2">
      <c r="A232" s="8"/>
      <c r="B232" s="71" t="s">
        <v>18</v>
      </c>
      <c r="C232" s="71"/>
      <c r="D232" s="71"/>
      <c r="E232" s="71"/>
      <c r="F232" s="71"/>
      <c r="G232" s="71"/>
      <c r="H232" s="71"/>
      <c r="I232" s="72"/>
      <c r="J232" s="40">
        <v>810</v>
      </c>
      <c r="K232" s="41">
        <v>4</v>
      </c>
      <c r="L232" s="41">
        <v>12</v>
      </c>
      <c r="M232" s="42" t="s">
        <v>211</v>
      </c>
      <c r="N232" s="40">
        <v>200</v>
      </c>
      <c r="O232" s="73"/>
      <c r="P232" s="73"/>
      <c r="Q232" s="43">
        <v>0</v>
      </c>
      <c r="R232" s="44">
        <v>0</v>
      </c>
      <c r="S232" s="44">
        <v>277680</v>
      </c>
      <c r="T232" s="45">
        <v>647920</v>
      </c>
      <c r="U232" s="46">
        <v>925600</v>
      </c>
      <c r="V232" s="47">
        <v>925600</v>
      </c>
      <c r="W232" s="74">
        <v>0</v>
      </c>
      <c r="X232" s="74"/>
      <c r="Y232" s="7" t="s">
        <v>0</v>
      </c>
    </row>
    <row r="233" spans="1:25" ht="24" customHeight="1" x14ac:dyDescent="0.2">
      <c r="A233" s="8"/>
      <c r="B233" s="71" t="s">
        <v>17</v>
      </c>
      <c r="C233" s="71"/>
      <c r="D233" s="71"/>
      <c r="E233" s="71"/>
      <c r="F233" s="71"/>
      <c r="G233" s="71"/>
      <c r="H233" s="71"/>
      <c r="I233" s="72"/>
      <c r="J233" s="40">
        <v>810</v>
      </c>
      <c r="K233" s="41">
        <v>4</v>
      </c>
      <c r="L233" s="41">
        <v>12</v>
      </c>
      <c r="M233" s="42" t="s">
        <v>211</v>
      </c>
      <c r="N233" s="40">
        <v>240</v>
      </c>
      <c r="O233" s="73"/>
      <c r="P233" s="73"/>
      <c r="Q233" s="43">
        <v>0</v>
      </c>
      <c r="R233" s="44">
        <v>0</v>
      </c>
      <c r="S233" s="44">
        <v>277680</v>
      </c>
      <c r="T233" s="45">
        <v>647920</v>
      </c>
      <c r="U233" s="46">
        <v>925600</v>
      </c>
      <c r="V233" s="47">
        <v>925600</v>
      </c>
      <c r="W233" s="74">
        <v>0</v>
      </c>
      <c r="X233" s="74"/>
      <c r="Y233" s="7" t="s">
        <v>0</v>
      </c>
    </row>
    <row r="234" spans="1:25" ht="13.9" customHeight="1" x14ac:dyDescent="0.2">
      <c r="A234" s="8"/>
      <c r="B234" s="71" t="s">
        <v>77</v>
      </c>
      <c r="C234" s="71"/>
      <c r="D234" s="71"/>
      <c r="E234" s="71"/>
      <c r="F234" s="71"/>
      <c r="G234" s="71"/>
      <c r="H234" s="71"/>
      <c r="I234" s="72"/>
      <c r="J234" s="40">
        <v>810</v>
      </c>
      <c r="K234" s="41">
        <v>4</v>
      </c>
      <c r="L234" s="41">
        <v>12</v>
      </c>
      <c r="M234" s="42" t="s">
        <v>74</v>
      </c>
      <c r="N234" s="40">
        <v>0</v>
      </c>
      <c r="O234" s="73"/>
      <c r="P234" s="73"/>
      <c r="Q234" s="43">
        <v>0</v>
      </c>
      <c r="R234" s="44">
        <v>0</v>
      </c>
      <c r="S234" s="44">
        <v>69420</v>
      </c>
      <c r="T234" s="45">
        <v>161980</v>
      </c>
      <c r="U234" s="46">
        <v>231400</v>
      </c>
      <c r="V234" s="47">
        <v>231400</v>
      </c>
      <c r="W234" s="74">
        <v>0</v>
      </c>
      <c r="X234" s="74"/>
      <c r="Y234" s="7" t="s">
        <v>0</v>
      </c>
    </row>
    <row r="235" spans="1:25" ht="12" customHeight="1" x14ac:dyDescent="0.2">
      <c r="A235" s="8"/>
      <c r="B235" s="71" t="s">
        <v>18</v>
      </c>
      <c r="C235" s="71"/>
      <c r="D235" s="71"/>
      <c r="E235" s="71"/>
      <c r="F235" s="71"/>
      <c r="G235" s="71"/>
      <c r="H235" s="71"/>
      <c r="I235" s="72"/>
      <c r="J235" s="40">
        <v>810</v>
      </c>
      <c r="K235" s="41">
        <v>4</v>
      </c>
      <c r="L235" s="41">
        <v>12</v>
      </c>
      <c r="M235" s="42" t="s">
        <v>74</v>
      </c>
      <c r="N235" s="40">
        <v>200</v>
      </c>
      <c r="O235" s="73"/>
      <c r="P235" s="73"/>
      <c r="Q235" s="43">
        <v>0</v>
      </c>
      <c r="R235" s="44">
        <v>0</v>
      </c>
      <c r="S235" s="44">
        <v>69420</v>
      </c>
      <c r="T235" s="45">
        <v>161980</v>
      </c>
      <c r="U235" s="46">
        <v>231400</v>
      </c>
      <c r="V235" s="47">
        <v>231400</v>
      </c>
      <c r="W235" s="74">
        <v>0</v>
      </c>
      <c r="X235" s="74"/>
      <c r="Y235" s="7" t="s">
        <v>0</v>
      </c>
    </row>
    <row r="236" spans="1:25" ht="19.899999999999999" customHeight="1" x14ac:dyDescent="0.2">
      <c r="A236" s="8"/>
      <c r="B236" s="71" t="s">
        <v>17</v>
      </c>
      <c r="C236" s="71"/>
      <c r="D236" s="71"/>
      <c r="E236" s="71"/>
      <c r="F236" s="71"/>
      <c r="G236" s="71"/>
      <c r="H236" s="71"/>
      <c r="I236" s="72"/>
      <c r="J236" s="40">
        <v>810</v>
      </c>
      <c r="K236" s="41">
        <v>4</v>
      </c>
      <c r="L236" s="41">
        <v>12</v>
      </c>
      <c r="M236" s="42" t="s">
        <v>74</v>
      </c>
      <c r="N236" s="40">
        <v>240</v>
      </c>
      <c r="O236" s="73"/>
      <c r="P236" s="73"/>
      <c r="Q236" s="43">
        <v>0</v>
      </c>
      <c r="R236" s="44">
        <v>0</v>
      </c>
      <c r="S236" s="44">
        <v>69420</v>
      </c>
      <c r="T236" s="45">
        <v>161980</v>
      </c>
      <c r="U236" s="46">
        <v>231400</v>
      </c>
      <c r="V236" s="47">
        <v>231400</v>
      </c>
      <c r="W236" s="74">
        <v>0</v>
      </c>
      <c r="X236" s="74"/>
      <c r="Y236" s="7" t="s">
        <v>0</v>
      </c>
    </row>
    <row r="237" spans="1:25" ht="24.6" customHeight="1" x14ac:dyDescent="0.2">
      <c r="A237" s="8"/>
      <c r="B237" s="71" t="s">
        <v>210</v>
      </c>
      <c r="C237" s="71"/>
      <c r="D237" s="71"/>
      <c r="E237" s="71"/>
      <c r="F237" s="71"/>
      <c r="G237" s="71"/>
      <c r="H237" s="71"/>
      <c r="I237" s="72"/>
      <c r="J237" s="40">
        <v>810</v>
      </c>
      <c r="K237" s="41">
        <v>4</v>
      </c>
      <c r="L237" s="41">
        <v>12</v>
      </c>
      <c r="M237" s="42" t="s">
        <v>209</v>
      </c>
      <c r="N237" s="40">
        <v>0</v>
      </c>
      <c r="O237" s="73"/>
      <c r="P237" s="73"/>
      <c r="Q237" s="43">
        <v>1048643.3400000001</v>
      </c>
      <c r="R237" s="44">
        <v>2677986.4300000002</v>
      </c>
      <c r="S237" s="44">
        <v>3367276.3</v>
      </c>
      <c r="T237" s="45">
        <v>5193789.2699999996</v>
      </c>
      <c r="U237" s="46">
        <v>12287695.34</v>
      </c>
      <c r="V237" s="47">
        <v>11401327.93</v>
      </c>
      <c r="W237" s="74">
        <v>0</v>
      </c>
      <c r="X237" s="74"/>
      <c r="Y237" s="7" t="s">
        <v>0</v>
      </c>
    </row>
    <row r="238" spans="1:25" ht="32.450000000000003" customHeight="1" x14ac:dyDescent="0.2">
      <c r="A238" s="8"/>
      <c r="B238" s="71" t="s">
        <v>26</v>
      </c>
      <c r="C238" s="71"/>
      <c r="D238" s="71"/>
      <c r="E238" s="71"/>
      <c r="F238" s="71"/>
      <c r="G238" s="71"/>
      <c r="H238" s="71"/>
      <c r="I238" s="72"/>
      <c r="J238" s="40">
        <v>810</v>
      </c>
      <c r="K238" s="41">
        <v>4</v>
      </c>
      <c r="L238" s="41">
        <v>12</v>
      </c>
      <c r="M238" s="42" t="s">
        <v>209</v>
      </c>
      <c r="N238" s="40">
        <v>100</v>
      </c>
      <c r="O238" s="73"/>
      <c r="P238" s="73"/>
      <c r="Q238" s="43">
        <v>307158.31</v>
      </c>
      <c r="R238" s="44">
        <v>1789076.63</v>
      </c>
      <c r="S238" s="44">
        <v>3283417.47</v>
      </c>
      <c r="T238" s="45">
        <v>4800435.84</v>
      </c>
      <c r="U238" s="46">
        <v>10180088.25</v>
      </c>
      <c r="V238" s="47">
        <v>9482824.75</v>
      </c>
      <c r="W238" s="74">
        <v>0</v>
      </c>
      <c r="X238" s="74"/>
      <c r="Y238" s="7" t="s">
        <v>0</v>
      </c>
    </row>
    <row r="239" spans="1:25" ht="11.45" customHeight="1" x14ac:dyDescent="0.2">
      <c r="A239" s="8"/>
      <c r="B239" s="71" t="s">
        <v>25</v>
      </c>
      <c r="C239" s="71"/>
      <c r="D239" s="71"/>
      <c r="E239" s="71"/>
      <c r="F239" s="71"/>
      <c r="G239" s="71"/>
      <c r="H239" s="71"/>
      <c r="I239" s="72"/>
      <c r="J239" s="40">
        <v>810</v>
      </c>
      <c r="K239" s="41">
        <v>4</v>
      </c>
      <c r="L239" s="41">
        <v>12</v>
      </c>
      <c r="M239" s="42" t="s">
        <v>209</v>
      </c>
      <c r="N239" s="40">
        <v>110</v>
      </c>
      <c r="O239" s="73"/>
      <c r="P239" s="73"/>
      <c r="Q239" s="43">
        <v>307158.31</v>
      </c>
      <c r="R239" s="44">
        <v>1789076.63</v>
      </c>
      <c r="S239" s="44">
        <v>3283417.47</v>
      </c>
      <c r="T239" s="45">
        <v>4800435.84</v>
      </c>
      <c r="U239" s="46">
        <v>10180088.25</v>
      </c>
      <c r="V239" s="47">
        <v>9482824.75</v>
      </c>
      <c r="W239" s="74">
        <v>0</v>
      </c>
      <c r="X239" s="74"/>
      <c r="Y239" s="7" t="s">
        <v>0</v>
      </c>
    </row>
    <row r="240" spans="1:25" ht="13.9" customHeight="1" x14ac:dyDescent="0.2">
      <c r="A240" s="8"/>
      <c r="B240" s="71" t="s">
        <v>18</v>
      </c>
      <c r="C240" s="71"/>
      <c r="D240" s="71"/>
      <c r="E240" s="71"/>
      <c r="F240" s="71"/>
      <c r="G240" s="71"/>
      <c r="H240" s="71"/>
      <c r="I240" s="72"/>
      <c r="J240" s="40">
        <v>810</v>
      </c>
      <c r="K240" s="41">
        <v>4</v>
      </c>
      <c r="L240" s="41">
        <v>12</v>
      </c>
      <c r="M240" s="42" t="s">
        <v>209</v>
      </c>
      <c r="N240" s="40">
        <v>200</v>
      </c>
      <c r="O240" s="73"/>
      <c r="P240" s="73"/>
      <c r="Q240" s="43">
        <v>731866.85</v>
      </c>
      <c r="R240" s="44">
        <v>882200.65</v>
      </c>
      <c r="S240" s="44">
        <v>77927.17</v>
      </c>
      <c r="T240" s="45">
        <v>361505.06</v>
      </c>
      <c r="U240" s="46">
        <v>2053499.73</v>
      </c>
      <c r="V240" s="47">
        <v>1867686.06</v>
      </c>
      <c r="W240" s="74">
        <v>0</v>
      </c>
      <c r="X240" s="74"/>
      <c r="Y240" s="7" t="s">
        <v>0</v>
      </c>
    </row>
    <row r="241" spans="1:25" ht="23.45" customHeight="1" x14ac:dyDescent="0.2">
      <c r="A241" s="8"/>
      <c r="B241" s="71" t="s">
        <v>17</v>
      </c>
      <c r="C241" s="71"/>
      <c r="D241" s="71"/>
      <c r="E241" s="71"/>
      <c r="F241" s="71"/>
      <c r="G241" s="71"/>
      <c r="H241" s="71"/>
      <c r="I241" s="72"/>
      <c r="J241" s="40">
        <v>810</v>
      </c>
      <c r="K241" s="41">
        <v>4</v>
      </c>
      <c r="L241" s="41">
        <v>12</v>
      </c>
      <c r="M241" s="42" t="s">
        <v>209</v>
      </c>
      <c r="N241" s="40">
        <v>240</v>
      </c>
      <c r="O241" s="73"/>
      <c r="P241" s="73"/>
      <c r="Q241" s="43">
        <v>731866.85</v>
      </c>
      <c r="R241" s="44">
        <v>882200.65</v>
      </c>
      <c r="S241" s="44">
        <v>77927.17</v>
      </c>
      <c r="T241" s="45">
        <v>361505.06</v>
      </c>
      <c r="U241" s="46">
        <v>2053499.73</v>
      </c>
      <c r="V241" s="47">
        <v>1867686.06</v>
      </c>
      <c r="W241" s="74">
        <v>0</v>
      </c>
      <c r="X241" s="74"/>
      <c r="Y241" s="7" t="s">
        <v>0</v>
      </c>
    </row>
    <row r="242" spans="1:25" ht="12.75" customHeight="1" x14ac:dyDescent="0.2">
      <c r="A242" s="8"/>
      <c r="B242" s="71" t="s">
        <v>22</v>
      </c>
      <c r="C242" s="71"/>
      <c r="D242" s="71"/>
      <c r="E242" s="71"/>
      <c r="F242" s="71"/>
      <c r="G242" s="71"/>
      <c r="H242" s="71"/>
      <c r="I242" s="72"/>
      <c r="J242" s="40">
        <v>810</v>
      </c>
      <c r="K242" s="41">
        <v>4</v>
      </c>
      <c r="L242" s="41">
        <v>12</v>
      </c>
      <c r="M242" s="42" t="s">
        <v>209</v>
      </c>
      <c r="N242" s="40">
        <v>800</v>
      </c>
      <c r="O242" s="73"/>
      <c r="P242" s="73"/>
      <c r="Q242" s="43">
        <v>9618.18</v>
      </c>
      <c r="R242" s="44">
        <v>6709.15</v>
      </c>
      <c r="S242" s="44">
        <v>5931.66</v>
      </c>
      <c r="T242" s="45">
        <v>31848.37</v>
      </c>
      <c r="U242" s="46">
        <v>54107.360000000001</v>
      </c>
      <c r="V242" s="47">
        <v>50817.120000000003</v>
      </c>
      <c r="W242" s="74">
        <v>0</v>
      </c>
      <c r="X242" s="74"/>
      <c r="Y242" s="7" t="s">
        <v>0</v>
      </c>
    </row>
    <row r="243" spans="1:25" ht="11.45" customHeight="1" x14ac:dyDescent="0.2">
      <c r="A243" s="8"/>
      <c r="B243" s="71" t="s">
        <v>21</v>
      </c>
      <c r="C243" s="71"/>
      <c r="D243" s="71"/>
      <c r="E243" s="71"/>
      <c r="F243" s="71"/>
      <c r="G243" s="71"/>
      <c r="H243" s="71"/>
      <c r="I243" s="72"/>
      <c r="J243" s="40">
        <v>810</v>
      </c>
      <c r="K243" s="41">
        <v>4</v>
      </c>
      <c r="L243" s="41">
        <v>12</v>
      </c>
      <c r="M243" s="42" t="s">
        <v>209</v>
      </c>
      <c r="N243" s="40">
        <v>850</v>
      </c>
      <c r="O243" s="73"/>
      <c r="P243" s="73"/>
      <c r="Q243" s="43">
        <v>9618.18</v>
      </c>
      <c r="R243" s="44">
        <v>6709.15</v>
      </c>
      <c r="S243" s="44">
        <v>5931.66</v>
      </c>
      <c r="T243" s="45">
        <v>31848.37</v>
      </c>
      <c r="U243" s="46">
        <v>54107.360000000001</v>
      </c>
      <c r="V243" s="47">
        <v>50817.120000000003</v>
      </c>
      <c r="W243" s="74">
        <v>0</v>
      </c>
      <c r="X243" s="74"/>
      <c r="Y243" s="7" t="s">
        <v>0</v>
      </c>
    </row>
    <row r="244" spans="1:25" ht="12" customHeight="1" x14ac:dyDescent="0.2">
      <c r="A244" s="8"/>
      <c r="B244" s="71" t="s">
        <v>208</v>
      </c>
      <c r="C244" s="71"/>
      <c r="D244" s="71"/>
      <c r="E244" s="71"/>
      <c r="F244" s="71"/>
      <c r="G244" s="71"/>
      <c r="H244" s="71"/>
      <c r="I244" s="72"/>
      <c r="J244" s="40">
        <v>810</v>
      </c>
      <c r="K244" s="41">
        <v>5</v>
      </c>
      <c r="L244" s="41">
        <v>0</v>
      </c>
      <c r="M244" s="42">
        <v>0</v>
      </c>
      <c r="N244" s="40">
        <v>0</v>
      </c>
      <c r="O244" s="73"/>
      <c r="P244" s="73"/>
      <c r="Q244" s="43">
        <v>3824784.09</v>
      </c>
      <c r="R244" s="44">
        <v>32480878.800000001</v>
      </c>
      <c r="S244" s="44">
        <v>20408904.829999998</v>
      </c>
      <c r="T244" s="45">
        <v>131447908.7</v>
      </c>
      <c r="U244" s="46">
        <v>188162476.42000002</v>
      </c>
      <c r="V244" s="47">
        <v>160737810.09</v>
      </c>
      <c r="W244" s="74">
        <v>0</v>
      </c>
      <c r="X244" s="74"/>
      <c r="Y244" s="7" t="s">
        <v>0</v>
      </c>
    </row>
    <row r="245" spans="1:25" ht="12.75" customHeight="1" x14ac:dyDescent="0.2">
      <c r="A245" s="8"/>
      <c r="B245" s="71" t="s">
        <v>207</v>
      </c>
      <c r="C245" s="71"/>
      <c r="D245" s="71"/>
      <c r="E245" s="71"/>
      <c r="F245" s="71"/>
      <c r="G245" s="71"/>
      <c r="H245" s="71"/>
      <c r="I245" s="72"/>
      <c r="J245" s="40">
        <v>810</v>
      </c>
      <c r="K245" s="41">
        <v>5</v>
      </c>
      <c r="L245" s="41">
        <v>1</v>
      </c>
      <c r="M245" s="42">
        <v>0</v>
      </c>
      <c r="N245" s="40">
        <v>0</v>
      </c>
      <c r="O245" s="73"/>
      <c r="P245" s="73"/>
      <c r="Q245" s="43">
        <v>0</v>
      </c>
      <c r="R245" s="44">
        <v>1662505.5</v>
      </c>
      <c r="S245" s="44">
        <v>2131087.75</v>
      </c>
      <c r="T245" s="45">
        <v>38091468.149999999</v>
      </c>
      <c r="U245" s="46">
        <v>41885061.399999999</v>
      </c>
      <c r="V245" s="47">
        <v>41594466.979999997</v>
      </c>
      <c r="W245" s="74">
        <v>0</v>
      </c>
      <c r="X245" s="74"/>
      <c r="Y245" s="7" t="s">
        <v>0</v>
      </c>
    </row>
    <row r="246" spans="1:25" ht="34.15" customHeight="1" x14ac:dyDescent="0.2">
      <c r="A246" s="8"/>
      <c r="B246" s="71" t="s">
        <v>206</v>
      </c>
      <c r="C246" s="71"/>
      <c r="D246" s="71"/>
      <c r="E246" s="71"/>
      <c r="F246" s="71"/>
      <c r="G246" s="71"/>
      <c r="H246" s="71"/>
      <c r="I246" s="72"/>
      <c r="J246" s="40">
        <v>810</v>
      </c>
      <c r="K246" s="41">
        <v>5</v>
      </c>
      <c r="L246" s="41">
        <v>1</v>
      </c>
      <c r="M246" s="42" t="s">
        <v>205</v>
      </c>
      <c r="N246" s="40">
        <v>0</v>
      </c>
      <c r="O246" s="73"/>
      <c r="P246" s="73"/>
      <c r="Q246" s="43">
        <v>0</v>
      </c>
      <c r="R246" s="44">
        <v>997494.5</v>
      </c>
      <c r="S246" s="44">
        <v>2131087.75</v>
      </c>
      <c r="T246" s="45">
        <v>1135817.75</v>
      </c>
      <c r="U246" s="46">
        <v>4264400</v>
      </c>
      <c r="V246" s="47">
        <v>4256507.53</v>
      </c>
      <c r="W246" s="74">
        <v>0</v>
      </c>
      <c r="X246" s="74"/>
      <c r="Y246" s="7" t="s">
        <v>0</v>
      </c>
    </row>
    <row r="247" spans="1:25" ht="15" customHeight="1" x14ac:dyDescent="0.2">
      <c r="A247" s="8"/>
      <c r="B247" s="71" t="s">
        <v>24</v>
      </c>
      <c r="C247" s="71"/>
      <c r="D247" s="71"/>
      <c r="E247" s="71"/>
      <c r="F247" s="71"/>
      <c r="G247" s="71"/>
      <c r="H247" s="71"/>
      <c r="I247" s="72"/>
      <c r="J247" s="40">
        <v>810</v>
      </c>
      <c r="K247" s="41">
        <v>5</v>
      </c>
      <c r="L247" s="41">
        <v>1</v>
      </c>
      <c r="M247" s="42" t="s">
        <v>205</v>
      </c>
      <c r="N247" s="40">
        <v>400</v>
      </c>
      <c r="O247" s="73"/>
      <c r="P247" s="73"/>
      <c r="Q247" s="43">
        <v>0</v>
      </c>
      <c r="R247" s="44">
        <v>997494.5</v>
      </c>
      <c r="S247" s="44">
        <v>2131087.75</v>
      </c>
      <c r="T247" s="45">
        <v>1135817.75</v>
      </c>
      <c r="U247" s="46">
        <v>4264400</v>
      </c>
      <c r="V247" s="47">
        <v>4256507.53</v>
      </c>
      <c r="W247" s="74">
        <v>0</v>
      </c>
      <c r="X247" s="74"/>
      <c r="Y247" s="7" t="s">
        <v>0</v>
      </c>
    </row>
    <row r="248" spans="1:25" ht="12.75" customHeight="1" x14ac:dyDescent="0.2">
      <c r="A248" s="8"/>
      <c r="B248" s="71" t="s">
        <v>23</v>
      </c>
      <c r="C248" s="71"/>
      <c r="D248" s="71"/>
      <c r="E248" s="71"/>
      <c r="F248" s="71"/>
      <c r="G248" s="71"/>
      <c r="H248" s="71"/>
      <c r="I248" s="72"/>
      <c r="J248" s="40">
        <v>810</v>
      </c>
      <c r="K248" s="41">
        <v>5</v>
      </c>
      <c r="L248" s="41">
        <v>1</v>
      </c>
      <c r="M248" s="42" t="s">
        <v>205</v>
      </c>
      <c r="N248" s="40">
        <v>410</v>
      </c>
      <c r="O248" s="73"/>
      <c r="P248" s="73"/>
      <c r="Q248" s="43">
        <v>0</v>
      </c>
      <c r="R248" s="44">
        <v>997494.5</v>
      </c>
      <c r="S248" s="44">
        <v>2131087.75</v>
      </c>
      <c r="T248" s="45">
        <v>1135817.75</v>
      </c>
      <c r="U248" s="46">
        <v>4264400</v>
      </c>
      <c r="V248" s="47">
        <v>4256507.53</v>
      </c>
      <c r="W248" s="74">
        <v>0</v>
      </c>
      <c r="X248" s="74"/>
      <c r="Y248" s="7" t="s">
        <v>0</v>
      </c>
    </row>
    <row r="249" spans="1:25" ht="28.15" customHeight="1" x14ac:dyDescent="0.2">
      <c r="A249" s="8"/>
      <c r="B249" s="71" t="s">
        <v>204</v>
      </c>
      <c r="C249" s="71"/>
      <c r="D249" s="71"/>
      <c r="E249" s="71"/>
      <c r="F249" s="71"/>
      <c r="G249" s="71"/>
      <c r="H249" s="71"/>
      <c r="I249" s="72"/>
      <c r="J249" s="40">
        <v>810</v>
      </c>
      <c r="K249" s="41">
        <v>5</v>
      </c>
      <c r="L249" s="41">
        <v>1</v>
      </c>
      <c r="M249" s="42" t="s">
        <v>203</v>
      </c>
      <c r="N249" s="40">
        <v>0</v>
      </c>
      <c r="O249" s="73"/>
      <c r="P249" s="73"/>
      <c r="Q249" s="43">
        <v>0</v>
      </c>
      <c r="R249" s="44">
        <v>665011</v>
      </c>
      <c r="S249" s="44">
        <v>0</v>
      </c>
      <c r="T249" s="45">
        <v>755789</v>
      </c>
      <c r="U249" s="46">
        <v>1420800</v>
      </c>
      <c r="V249" s="47">
        <v>1418867.14</v>
      </c>
      <c r="W249" s="74">
        <v>0</v>
      </c>
      <c r="X249" s="74"/>
      <c r="Y249" s="7" t="s">
        <v>0</v>
      </c>
    </row>
    <row r="250" spans="1:25" ht="16.899999999999999" customHeight="1" x14ac:dyDescent="0.2">
      <c r="A250" s="8"/>
      <c r="B250" s="71" t="s">
        <v>24</v>
      </c>
      <c r="C250" s="71"/>
      <c r="D250" s="71"/>
      <c r="E250" s="71"/>
      <c r="F250" s="71"/>
      <c r="G250" s="71"/>
      <c r="H250" s="71"/>
      <c r="I250" s="72"/>
      <c r="J250" s="40">
        <v>810</v>
      </c>
      <c r="K250" s="41">
        <v>5</v>
      </c>
      <c r="L250" s="41">
        <v>1</v>
      </c>
      <c r="M250" s="42" t="s">
        <v>203</v>
      </c>
      <c r="N250" s="40">
        <v>400</v>
      </c>
      <c r="O250" s="73"/>
      <c r="P250" s="73"/>
      <c r="Q250" s="43">
        <v>0</v>
      </c>
      <c r="R250" s="44">
        <v>665011</v>
      </c>
      <c r="S250" s="44">
        <v>0</v>
      </c>
      <c r="T250" s="45">
        <v>755789</v>
      </c>
      <c r="U250" s="46">
        <v>1420800</v>
      </c>
      <c r="V250" s="47">
        <v>1418867.14</v>
      </c>
      <c r="W250" s="74">
        <v>0</v>
      </c>
      <c r="X250" s="74"/>
      <c r="Y250" s="7" t="s">
        <v>0</v>
      </c>
    </row>
    <row r="251" spans="1:25" ht="12.75" customHeight="1" x14ac:dyDescent="0.2">
      <c r="A251" s="8"/>
      <c r="B251" s="71" t="s">
        <v>23</v>
      </c>
      <c r="C251" s="71"/>
      <c r="D251" s="71"/>
      <c r="E251" s="71"/>
      <c r="F251" s="71"/>
      <c r="G251" s="71"/>
      <c r="H251" s="71"/>
      <c r="I251" s="72"/>
      <c r="J251" s="40">
        <v>810</v>
      </c>
      <c r="K251" s="41">
        <v>5</v>
      </c>
      <c r="L251" s="41">
        <v>1</v>
      </c>
      <c r="M251" s="42" t="s">
        <v>203</v>
      </c>
      <c r="N251" s="40">
        <v>410</v>
      </c>
      <c r="O251" s="73"/>
      <c r="P251" s="73"/>
      <c r="Q251" s="43">
        <v>0</v>
      </c>
      <c r="R251" s="44">
        <v>665011</v>
      </c>
      <c r="S251" s="44">
        <v>0</v>
      </c>
      <c r="T251" s="45">
        <v>755789</v>
      </c>
      <c r="U251" s="46">
        <v>1420800</v>
      </c>
      <c r="V251" s="47">
        <v>1418867.14</v>
      </c>
      <c r="W251" s="74">
        <v>0</v>
      </c>
      <c r="X251" s="74"/>
      <c r="Y251" s="7" t="s">
        <v>0</v>
      </c>
    </row>
    <row r="252" spans="1:25" ht="19.899999999999999" customHeight="1" x14ac:dyDescent="0.2">
      <c r="A252" s="8"/>
      <c r="B252" s="71" t="s">
        <v>202</v>
      </c>
      <c r="C252" s="71"/>
      <c r="D252" s="71"/>
      <c r="E252" s="71"/>
      <c r="F252" s="71"/>
      <c r="G252" s="71"/>
      <c r="H252" s="71"/>
      <c r="I252" s="72"/>
      <c r="J252" s="40">
        <v>810</v>
      </c>
      <c r="K252" s="41">
        <v>5</v>
      </c>
      <c r="L252" s="41">
        <v>1</v>
      </c>
      <c r="M252" s="42" t="s">
        <v>201</v>
      </c>
      <c r="N252" s="40">
        <v>0</v>
      </c>
      <c r="O252" s="73"/>
      <c r="P252" s="73"/>
      <c r="Q252" s="43">
        <v>0</v>
      </c>
      <c r="R252" s="44">
        <v>0</v>
      </c>
      <c r="S252" s="44">
        <v>0</v>
      </c>
      <c r="T252" s="45">
        <v>33802000</v>
      </c>
      <c r="U252" s="46">
        <v>33802000</v>
      </c>
      <c r="V252" s="47">
        <v>33627978</v>
      </c>
      <c r="W252" s="74">
        <v>0</v>
      </c>
      <c r="X252" s="74"/>
      <c r="Y252" s="7" t="s">
        <v>0</v>
      </c>
    </row>
    <row r="253" spans="1:25" ht="15" customHeight="1" x14ac:dyDescent="0.2">
      <c r="A253" s="8"/>
      <c r="B253" s="71" t="s">
        <v>24</v>
      </c>
      <c r="C253" s="71"/>
      <c r="D253" s="71"/>
      <c r="E253" s="71"/>
      <c r="F253" s="71"/>
      <c r="G253" s="71"/>
      <c r="H253" s="71"/>
      <c r="I253" s="72"/>
      <c r="J253" s="40">
        <v>810</v>
      </c>
      <c r="K253" s="41">
        <v>5</v>
      </c>
      <c r="L253" s="41">
        <v>1</v>
      </c>
      <c r="M253" s="42" t="s">
        <v>201</v>
      </c>
      <c r="N253" s="40">
        <v>400</v>
      </c>
      <c r="O253" s="73"/>
      <c r="P253" s="73"/>
      <c r="Q253" s="43">
        <v>0</v>
      </c>
      <c r="R253" s="44">
        <v>0</v>
      </c>
      <c r="S253" s="44">
        <v>0</v>
      </c>
      <c r="T253" s="45">
        <v>33802000</v>
      </c>
      <c r="U253" s="46">
        <v>33802000</v>
      </c>
      <c r="V253" s="47">
        <v>33627978</v>
      </c>
      <c r="W253" s="74">
        <v>0</v>
      </c>
      <c r="X253" s="74"/>
      <c r="Y253" s="7" t="s">
        <v>0</v>
      </c>
    </row>
    <row r="254" spans="1:25" ht="12.75" customHeight="1" x14ac:dyDescent="0.2">
      <c r="A254" s="8"/>
      <c r="B254" s="71" t="s">
        <v>23</v>
      </c>
      <c r="C254" s="71"/>
      <c r="D254" s="71"/>
      <c r="E254" s="71"/>
      <c r="F254" s="71"/>
      <c r="G254" s="71"/>
      <c r="H254" s="71"/>
      <c r="I254" s="72"/>
      <c r="J254" s="40">
        <v>810</v>
      </c>
      <c r="K254" s="41">
        <v>5</v>
      </c>
      <c r="L254" s="41">
        <v>1</v>
      </c>
      <c r="M254" s="42" t="s">
        <v>201</v>
      </c>
      <c r="N254" s="40">
        <v>410</v>
      </c>
      <c r="O254" s="73"/>
      <c r="P254" s="73"/>
      <c r="Q254" s="43">
        <v>0</v>
      </c>
      <c r="R254" s="44">
        <v>0</v>
      </c>
      <c r="S254" s="44">
        <v>0</v>
      </c>
      <c r="T254" s="45">
        <v>33802000</v>
      </c>
      <c r="U254" s="46">
        <v>33802000</v>
      </c>
      <c r="V254" s="47">
        <v>33627978</v>
      </c>
      <c r="W254" s="74">
        <v>0</v>
      </c>
      <c r="X254" s="74"/>
      <c r="Y254" s="7" t="s">
        <v>0</v>
      </c>
    </row>
    <row r="255" spans="1:25" ht="12" customHeight="1" x14ac:dyDescent="0.2">
      <c r="A255" s="8"/>
      <c r="B255" s="71" t="s">
        <v>200</v>
      </c>
      <c r="C255" s="71"/>
      <c r="D255" s="71"/>
      <c r="E255" s="71"/>
      <c r="F255" s="71"/>
      <c r="G255" s="71"/>
      <c r="H255" s="71"/>
      <c r="I255" s="72"/>
      <c r="J255" s="40">
        <v>810</v>
      </c>
      <c r="K255" s="41">
        <v>5</v>
      </c>
      <c r="L255" s="41">
        <v>1</v>
      </c>
      <c r="M255" s="42" t="s">
        <v>199</v>
      </c>
      <c r="N255" s="40">
        <v>0</v>
      </c>
      <c r="O255" s="73"/>
      <c r="P255" s="73"/>
      <c r="Q255" s="43">
        <v>0</v>
      </c>
      <c r="R255" s="44">
        <v>0</v>
      </c>
      <c r="S255" s="44">
        <v>0</v>
      </c>
      <c r="T255" s="45">
        <v>618589.19999999995</v>
      </c>
      <c r="U255" s="46">
        <v>618589.19999999995</v>
      </c>
      <c r="V255" s="47">
        <v>518589.11</v>
      </c>
      <c r="W255" s="74">
        <v>0</v>
      </c>
      <c r="X255" s="74"/>
      <c r="Y255" s="7" t="s">
        <v>0</v>
      </c>
    </row>
    <row r="256" spans="1:25" ht="15" customHeight="1" x14ac:dyDescent="0.2">
      <c r="A256" s="8"/>
      <c r="B256" s="71" t="s">
        <v>24</v>
      </c>
      <c r="C256" s="71"/>
      <c r="D256" s="71"/>
      <c r="E256" s="71"/>
      <c r="F256" s="71"/>
      <c r="G256" s="71"/>
      <c r="H256" s="71"/>
      <c r="I256" s="72"/>
      <c r="J256" s="40">
        <v>810</v>
      </c>
      <c r="K256" s="41">
        <v>5</v>
      </c>
      <c r="L256" s="41">
        <v>1</v>
      </c>
      <c r="M256" s="42" t="s">
        <v>199</v>
      </c>
      <c r="N256" s="40">
        <v>400</v>
      </c>
      <c r="O256" s="73"/>
      <c r="P256" s="73"/>
      <c r="Q256" s="43">
        <v>0</v>
      </c>
      <c r="R256" s="44">
        <v>0</v>
      </c>
      <c r="S256" s="44">
        <v>0</v>
      </c>
      <c r="T256" s="45">
        <v>618589.19999999995</v>
      </c>
      <c r="U256" s="46">
        <v>618589.19999999995</v>
      </c>
      <c r="V256" s="47">
        <v>518589.11</v>
      </c>
      <c r="W256" s="74">
        <v>0</v>
      </c>
      <c r="X256" s="74"/>
      <c r="Y256" s="7" t="s">
        <v>0</v>
      </c>
    </row>
    <row r="257" spans="1:25" ht="12.75" customHeight="1" x14ac:dyDescent="0.2">
      <c r="A257" s="8"/>
      <c r="B257" s="71" t="s">
        <v>23</v>
      </c>
      <c r="C257" s="71"/>
      <c r="D257" s="71"/>
      <c r="E257" s="71"/>
      <c r="F257" s="71"/>
      <c r="G257" s="71"/>
      <c r="H257" s="71"/>
      <c r="I257" s="72"/>
      <c r="J257" s="40">
        <v>810</v>
      </c>
      <c r="K257" s="41">
        <v>5</v>
      </c>
      <c r="L257" s="41">
        <v>1</v>
      </c>
      <c r="M257" s="42" t="s">
        <v>199</v>
      </c>
      <c r="N257" s="40">
        <v>410</v>
      </c>
      <c r="O257" s="73"/>
      <c r="P257" s="73"/>
      <c r="Q257" s="43">
        <v>0</v>
      </c>
      <c r="R257" s="44">
        <v>0</v>
      </c>
      <c r="S257" s="44">
        <v>0</v>
      </c>
      <c r="T257" s="45">
        <v>618589.19999999995</v>
      </c>
      <c r="U257" s="46">
        <v>618589.19999999995</v>
      </c>
      <c r="V257" s="47">
        <v>518589.11</v>
      </c>
      <c r="W257" s="74">
        <v>0</v>
      </c>
      <c r="X257" s="74"/>
      <c r="Y257" s="7" t="s">
        <v>0</v>
      </c>
    </row>
    <row r="258" spans="1:25" ht="19.899999999999999" customHeight="1" x14ac:dyDescent="0.2">
      <c r="A258" s="8"/>
      <c r="B258" s="71" t="s">
        <v>198</v>
      </c>
      <c r="C258" s="71"/>
      <c r="D258" s="71"/>
      <c r="E258" s="71"/>
      <c r="F258" s="71"/>
      <c r="G258" s="71"/>
      <c r="H258" s="71"/>
      <c r="I258" s="72"/>
      <c r="J258" s="40">
        <v>810</v>
      </c>
      <c r="K258" s="41">
        <v>5</v>
      </c>
      <c r="L258" s="41">
        <v>1</v>
      </c>
      <c r="M258" s="42" t="s">
        <v>197</v>
      </c>
      <c r="N258" s="40">
        <v>0</v>
      </c>
      <c r="O258" s="73"/>
      <c r="P258" s="73"/>
      <c r="Q258" s="43">
        <v>0</v>
      </c>
      <c r="R258" s="44">
        <v>0</v>
      </c>
      <c r="S258" s="44">
        <v>0</v>
      </c>
      <c r="T258" s="45">
        <v>1779272.2</v>
      </c>
      <c r="U258" s="46">
        <v>1779272.2</v>
      </c>
      <c r="V258" s="47">
        <v>1772525.2</v>
      </c>
      <c r="W258" s="74">
        <v>0</v>
      </c>
      <c r="X258" s="74"/>
      <c r="Y258" s="7" t="s">
        <v>0</v>
      </c>
    </row>
    <row r="259" spans="1:25" ht="10.9" customHeight="1" x14ac:dyDescent="0.2">
      <c r="A259" s="8"/>
      <c r="B259" s="71" t="s">
        <v>24</v>
      </c>
      <c r="C259" s="71"/>
      <c r="D259" s="71"/>
      <c r="E259" s="71"/>
      <c r="F259" s="71"/>
      <c r="G259" s="71"/>
      <c r="H259" s="71"/>
      <c r="I259" s="72"/>
      <c r="J259" s="40">
        <v>810</v>
      </c>
      <c r="K259" s="41">
        <v>5</v>
      </c>
      <c r="L259" s="41">
        <v>1</v>
      </c>
      <c r="M259" s="42" t="s">
        <v>197</v>
      </c>
      <c r="N259" s="40">
        <v>400</v>
      </c>
      <c r="O259" s="73"/>
      <c r="P259" s="73"/>
      <c r="Q259" s="43">
        <v>0</v>
      </c>
      <c r="R259" s="44">
        <v>0</v>
      </c>
      <c r="S259" s="44">
        <v>0</v>
      </c>
      <c r="T259" s="45">
        <v>1779272.2</v>
      </c>
      <c r="U259" s="46">
        <v>1779272.2</v>
      </c>
      <c r="V259" s="47">
        <v>1772525.2</v>
      </c>
      <c r="W259" s="74">
        <v>0</v>
      </c>
      <c r="X259" s="74"/>
      <c r="Y259" s="7" t="s">
        <v>0</v>
      </c>
    </row>
    <row r="260" spans="1:25" ht="12.75" customHeight="1" x14ac:dyDescent="0.2">
      <c r="A260" s="8"/>
      <c r="B260" s="71" t="s">
        <v>23</v>
      </c>
      <c r="C260" s="71"/>
      <c r="D260" s="71"/>
      <c r="E260" s="71"/>
      <c r="F260" s="71"/>
      <c r="G260" s="71"/>
      <c r="H260" s="71"/>
      <c r="I260" s="72"/>
      <c r="J260" s="40">
        <v>810</v>
      </c>
      <c r="K260" s="41">
        <v>5</v>
      </c>
      <c r="L260" s="41">
        <v>1</v>
      </c>
      <c r="M260" s="42" t="s">
        <v>197</v>
      </c>
      <c r="N260" s="40">
        <v>410</v>
      </c>
      <c r="O260" s="73"/>
      <c r="P260" s="73"/>
      <c r="Q260" s="43">
        <v>0</v>
      </c>
      <c r="R260" s="44">
        <v>0</v>
      </c>
      <c r="S260" s="44">
        <v>0</v>
      </c>
      <c r="T260" s="45">
        <v>1779272.2</v>
      </c>
      <c r="U260" s="46">
        <v>1779272.2</v>
      </c>
      <c r="V260" s="47">
        <v>1772525.2</v>
      </c>
      <c r="W260" s="74">
        <v>0</v>
      </c>
      <c r="X260" s="74"/>
      <c r="Y260" s="7" t="s">
        <v>0</v>
      </c>
    </row>
    <row r="261" spans="1:25" ht="12.75" customHeight="1" x14ac:dyDescent="0.2">
      <c r="A261" s="8"/>
      <c r="B261" s="71" t="s">
        <v>196</v>
      </c>
      <c r="C261" s="71"/>
      <c r="D261" s="71"/>
      <c r="E261" s="71"/>
      <c r="F261" s="71"/>
      <c r="G261" s="71"/>
      <c r="H261" s="71"/>
      <c r="I261" s="72"/>
      <c r="J261" s="40">
        <v>810</v>
      </c>
      <c r="K261" s="41">
        <v>5</v>
      </c>
      <c r="L261" s="41">
        <v>2</v>
      </c>
      <c r="M261" s="42">
        <v>0</v>
      </c>
      <c r="N261" s="40">
        <v>0</v>
      </c>
      <c r="O261" s="73"/>
      <c r="P261" s="73"/>
      <c r="Q261" s="43">
        <v>2551842.02</v>
      </c>
      <c r="R261" s="44">
        <v>29392146.98</v>
      </c>
      <c r="S261" s="44">
        <v>6591748.1699999999</v>
      </c>
      <c r="T261" s="45">
        <v>83641408.950000003</v>
      </c>
      <c r="U261" s="46">
        <v>122177146.12</v>
      </c>
      <c r="V261" s="47">
        <v>95118186.689999998</v>
      </c>
      <c r="W261" s="74">
        <v>0</v>
      </c>
      <c r="X261" s="74"/>
      <c r="Y261" s="7" t="s">
        <v>0</v>
      </c>
    </row>
    <row r="262" spans="1:25" ht="32.450000000000003" customHeight="1" x14ac:dyDescent="0.2">
      <c r="A262" s="8"/>
      <c r="B262" s="71" t="s">
        <v>9</v>
      </c>
      <c r="C262" s="71"/>
      <c r="D262" s="71"/>
      <c r="E262" s="71"/>
      <c r="F262" s="71"/>
      <c r="G262" s="71"/>
      <c r="H262" s="71"/>
      <c r="I262" s="72"/>
      <c r="J262" s="40">
        <v>810</v>
      </c>
      <c r="K262" s="41">
        <v>5</v>
      </c>
      <c r="L262" s="41">
        <v>2</v>
      </c>
      <c r="M262" s="42" t="s">
        <v>8</v>
      </c>
      <c r="N262" s="40">
        <v>0</v>
      </c>
      <c r="O262" s="73"/>
      <c r="P262" s="73"/>
      <c r="Q262" s="43">
        <v>0</v>
      </c>
      <c r="R262" s="44">
        <v>2874334.92</v>
      </c>
      <c r="S262" s="44">
        <v>1196333.19</v>
      </c>
      <c r="T262" s="45">
        <v>2322331.89</v>
      </c>
      <c r="U262" s="46">
        <v>6393000</v>
      </c>
      <c r="V262" s="47">
        <v>6392999.8799999999</v>
      </c>
      <c r="W262" s="74">
        <v>0</v>
      </c>
      <c r="X262" s="74"/>
      <c r="Y262" s="7" t="s">
        <v>0</v>
      </c>
    </row>
    <row r="263" spans="1:25" ht="15" customHeight="1" x14ac:dyDescent="0.2">
      <c r="A263" s="8"/>
      <c r="B263" s="71" t="s">
        <v>18</v>
      </c>
      <c r="C263" s="71"/>
      <c r="D263" s="71"/>
      <c r="E263" s="71"/>
      <c r="F263" s="71"/>
      <c r="G263" s="71"/>
      <c r="H263" s="71"/>
      <c r="I263" s="72"/>
      <c r="J263" s="40">
        <v>810</v>
      </c>
      <c r="K263" s="41">
        <v>5</v>
      </c>
      <c r="L263" s="41">
        <v>2</v>
      </c>
      <c r="M263" s="42" t="s">
        <v>8</v>
      </c>
      <c r="N263" s="40">
        <v>200</v>
      </c>
      <c r="O263" s="73"/>
      <c r="P263" s="73"/>
      <c r="Q263" s="43">
        <v>0</v>
      </c>
      <c r="R263" s="44">
        <v>2874334.92</v>
      </c>
      <c r="S263" s="44">
        <v>0</v>
      </c>
      <c r="T263" s="45">
        <v>889500</v>
      </c>
      <c r="U263" s="46">
        <v>3763834.92</v>
      </c>
      <c r="V263" s="47">
        <v>3763834.92</v>
      </c>
      <c r="W263" s="74">
        <v>0</v>
      </c>
      <c r="X263" s="74"/>
      <c r="Y263" s="7" t="s">
        <v>0</v>
      </c>
    </row>
    <row r="264" spans="1:25" ht="21.6" customHeight="1" x14ac:dyDescent="0.2">
      <c r="A264" s="8"/>
      <c r="B264" s="71" t="s">
        <v>17</v>
      </c>
      <c r="C264" s="71"/>
      <c r="D264" s="71"/>
      <c r="E264" s="71"/>
      <c r="F264" s="71"/>
      <c r="G264" s="71"/>
      <c r="H264" s="71"/>
      <c r="I264" s="72"/>
      <c r="J264" s="40">
        <v>810</v>
      </c>
      <c r="K264" s="41">
        <v>5</v>
      </c>
      <c r="L264" s="41">
        <v>2</v>
      </c>
      <c r="M264" s="42" t="s">
        <v>8</v>
      </c>
      <c r="N264" s="40">
        <v>240</v>
      </c>
      <c r="O264" s="73"/>
      <c r="P264" s="73"/>
      <c r="Q264" s="43">
        <v>0</v>
      </c>
      <c r="R264" s="44">
        <v>2874334.92</v>
      </c>
      <c r="S264" s="44">
        <v>0</v>
      </c>
      <c r="T264" s="45">
        <v>889500</v>
      </c>
      <c r="U264" s="46">
        <v>3763834.92</v>
      </c>
      <c r="V264" s="47">
        <v>3763834.92</v>
      </c>
      <c r="W264" s="74">
        <v>0</v>
      </c>
      <c r="X264" s="74"/>
      <c r="Y264" s="7" t="s">
        <v>0</v>
      </c>
    </row>
    <row r="265" spans="1:25" ht="12.75" customHeight="1" x14ac:dyDescent="0.2">
      <c r="A265" s="8"/>
      <c r="B265" s="71" t="s">
        <v>22</v>
      </c>
      <c r="C265" s="71"/>
      <c r="D265" s="71"/>
      <c r="E265" s="71"/>
      <c r="F265" s="71"/>
      <c r="G265" s="71"/>
      <c r="H265" s="71"/>
      <c r="I265" s="72"/>
      <c r="J265" s="40">
        <v>810</v>
      </c>
      <c r="K265" s="41">
        <v>5</v>
      </c>
      <c r="L265" s="41">
        <v>2</v>
      </c>
      <c r="M265" s="42" t="s">
        <v>8</v>
      </c>
      <c r="N265" s="40">
        <v>800</v>
      </c>
      <c r="O265" s="73"/>
      <c r="P265" s="73"/>
      <c r="Q265" s="43">
        <v>0</v>
      </c>
      <c r="R265" s="44">
        <v>0</v>
      </c>
      <c r="S265" s="44">
        <v>1196333.19</v>
      </c>
      <c r="T265" s="45">
        <v>1432831.89</v>
      </c>
      <c r="U265" s="46">
        <v>2629165.08</v>
      </c>
      <c r="V265" s="47">
        <v>2629164.96</v>
      </c>
      <c r="W265" s="74">
        <v>0</v>
      </c>
      <c r="X265" s="74"/>
      <c r="Y265" s="7" t="s">
        <v>0</v>
      </c>
    </row>
    <row r="266" spans="1:25" ht="26.45" customHeight="1" x14ac:dyDescent="0.2">
      <c r="A266" s="8"/>
      <c r="B266" s="71" t="s">
        <v>62</v>
      </c>
      <c r="C266" s="71"/>
      <c r="D266" s="71"/>
      <c r="E266" s="71"/>
      <c r="F266" s="71"/>
      <c r="G266" s="71"/>
      <c r="H266" s="71"/>
      <c r="I266" s="72"/>
      <c r="J266" s="40">
        <v>810</v>
      </c>
      <c r="K266" s="41">
        <v>5</v>
      </c>
      <c r="L266" s="41">
        <v>2</v>
      </c>
      <c r="M266" s="42" t="s">
        <v>8</v>
      </c>
      <c r="N266" s="40">
        <v>810</v>
      </c>
      <c r="O266" s="73"/>
      <c r="P266" s="73"/>
      <c r="Q266" s="43">
        <v>0</v>
      </c>
      <c r="R266" s="44">
        <v>0</v>
      </c>
      <c r="S266" s="44">
        <v>1196333.19</v>
      </c>
      <c r="T266" s="45">
        <v>1432831.89</v>
      </c>
      <c r="U266" s="46">
        <v>2629165.08</v>
      </c>
      <c r="V266" s="47">
        <v>2629164.96</v>
      </c>
      <c r="W266" s="74">
        <v>0</v>
      </c>
      <c r="X266" s="74"/>
      <c r="Y266" s="7" t="s">
        <v>0</v>
      </c>
    </row>
    <row r="267" spans="1:25" ht="43.15" customHeight="1" x14ac:dyDescent="0.2">
      <c r="A267" s="8"/>
      <c r="B267" s="71" t="s">
        <v>195</v>
      </c>
      <c r="C267" s="71"/>
      <c r="D267" s="71"/>
      <c r="E267" s="71"/>
      <c r="F267" s="71"/>
      <c r="G267" s="71"/>
      <c r="H267" s="71"/>
      <c r="I267" s="72"/>
      <c r="J267" s="40">
        <v>810</v>
      </c>
      <c r="K267" s="41">
        <v>5</v>
      </c>
      <c r="L267" s="41">
        <v>2</v>
      </c>
      <c r="M267" s="42" t="s">
        <v>194</v>
      </c>
      <c r="N267" s="40">
        <v>0</v>
      </c>
      <c r="O267" s="73"/>
      <c r="P267" s="73"/>
      <c r="Q267" s="43">
        <v>0</v>
      </c>
      <c r="R267" s="44">
        <v>12859500</v>
      </c>
      <c r="S267" s="44">
        <v>5140500</v>
      </c>
      <c r="T267" s="45">
        <v>35783600</v>
      </c>
      <c r="U267" s="46">
        <v>53783600</v>
      </c>
      <c r="V267" s="47">
        <v>53783600</v>
      </c>
      <c r="W267" s="74">
        <v>0</v>
      </c>
      <c r="X267" s="74"/>
      <c r="Y267" s="7" t="s">
        <v>0</v>
      </c>
    </row>
    <row r="268" spans="1:25" ht="12.75" customHeight="1" x14ac:dyDescent="0.2">
      <c r="A268" s="8"/>
      <c r="B268" s="71" t="s">
        <v>6</v>
      </c>
      <c r="C268" s="71"/>
      <c r="D268" s="71"/>
      <c r="E268" s="71"/>
      <c r="F268" s="71"/>
      <c r="G268" s="71"/>
      <c r="H268" s="71"/>
      <c r="I268" s="72"/>
      <c r="J268" s="40">
        <v>810</v>
      </c>
      <c r="K268" s="41">
        <v>5</v>
      </c>
      <c r="L268" s="41">
        <v>2</v>
      </c>
      <c r="M268" s="42" t="s">
        <v>194</v>
      </c>
      <c r="N268" s="40">
        <v>500</v>
      </c>
      <c r="O268" s="73"/>
      <c r="P268" s="73"/>
      <c r="Q268" s="43">
        <v>0</v>
      </c>
      <c r="R268" s="44">
        <v>6643000</v>
      </c>
      <c r="S268" s="44">
        <v>937000</v>
      </c>
      <c r="T268" s="45">
        <v>19253000</v>
      </c>
      <c r="U268" s="46">
        <v>26833000</v>
      </c>
      <c r="V268" s="47">
        <v>26833000</v>
      </c>
      <c r="W268" s="74">
        <v>0</v>
      </c>
      <c r="X268" s="74"/>
      <c r="Y268" s="7" t="s">
        <v>0</v>
      </c>
    </row>
    <row r="269" spans="1:25" ht="12.75" customHeight="1" x14ac:dyDescent="0.2">
      <c r="A269" s="8"/>
      <c r="B269" s="71" t="s">
        <v>5</v>
      </c>
      <c r="C269" s="71"/>
      <c r="D269" s="71"/>
      <c r="E269" s="71"/>
      <c r="F269" s="71"/>
      <c r="G269" s="71"/>
      <c r="H269" s="71"/>
      <c r="I269" s="72"/>
      <c r="J269" s="40">
        <v>810</v>
      </c>
      <c r="K269" s="41">
        <v>5</v>
      </c>
      <c r="L269" s="41">
        <v>2</v>
      </c>
      <c r="M269" s="42" t="s">
        <v>194</v>
      </c>
      <c r="N269" s="40">
        <v>540</v>
      </c>
      <c r="O269" s="73"/>
      <c r="P269" s="73"/>
      <c r="Q269" s="43">
        <v>0</v>
      </c>
      <c r="R269" s="44">
        <v>6643000</v>
      </c>
      <c r="S269" s="44">
        <v>937000</v>
      </c>
      <c r="T269" s="45">
        <v>19253000</v>
      </c>
      <c r="U269" s="46">
        <v>26833000</v>
      </c>
      <c r="V269" s="47">
        <v>26833000</v>
      </c>
      <c r="W269" s="74">
        <v>0</v>
      </c>
      <c r="X269" s="74"/>
      <c r="Y269" s="7" t="s">
        <v>0</v>
      </c>
    </row>
    <row r="270" spans="1:25" ht="12.75" customHeight="1" x14ac:dyDescent="0.2">
      <c r="A270" s="8"/>
      <c r="B270" s="71" t="s">
        <v>22</v>
      </c>
      <c r="C270" s="71"/>
      <c r="D270" s="71"/>
      <c r="E270" s="71"/>
      <c r="F270" s="71"/>
      <c r="G270" s="71"/>
      <c r="H270" s="71"/>
      <c r="I270" s="72"/>
      <c r="J270" s="40">
        <v>810</v>
      </c>
      <c r="K270" s="41">
        <v>5</v>
      </c>
      <c r="L270" s="41">
        <v>2</v>
      </c>
      <c r="M270" s="42" t="s">
        <v>194</v>
      </c>
      <c r="N270" s="40">
        <v>800</v>
      </c>
      <c r="O270" s="73"/>
      <c r="P270" s="73"/>
      <c r="Q270" s="43">
        <v>0</v>
      </c>
      <c r="R270" s="44">
        <v>6216500</v>
      </c>
      <c r="S270" s="44">
        <v>4203500</v>
      </c>
      <c r="T270" s="45">
        <v>16530600</v>
      </c>
      <c r="U270" s="46">
        <v>26950600</v>
      </c>
      <c r="V270" s="47">
        <v>26950600</v>
      </c>
      <c r="W270" s="74">
        <v>0</v>
      </c>
      <c r="X270" s="74"/>
      <c r="Y270" s="7" t="s">
        <v>0</v>
      </c>
    </row>
    <row r="271" spans="1:25" ht="22.9" customHeight="1" x14ac:dyDescent="0.2">
      <c r="A271" s="8"/>
      <c r="B271" s="71" t="s">
        <v>62</v>
      </c>
      <c r="C271" s="71"/>
      <c r="D271" s="71"/>
      <c r="E271" s="71"/>
      <c r="F271" s="71"/>
      <c r="G271" s="71"/>
      <c r="H271" s="71"/>
      <c r="I271" s="72"/>
      <c r="J271" s="40">
        <v>810</v>
      </c>
      <c r="K271" s="41">
        <v>5</v>
      </c>
      <c r="L271" s="41">
        <v>2</v>
      </c>
      <c r="M271" s="42" t="s">
        <v>194</v>
      </c>
      <c r="N271" s="40">
        <v>810</v>
      </c>
      <c r="O271" s="73"/>
      <c r="P271" s="73"/>
      <c r="Q271" s="43">
        <v>0</v>
      </c>
      <c r="R271" s="44">
        <v>6216500</v>
      </c>
      <c r="S271" s="44">
        <v>4203500</v>
      </c>
      <c r="T271" s="45">
        <v>16530600</v>
      </c>
      <c r="U271" s="46">
        <v>26950600</v>
      </c>
      <c r="V271" s="47">
        <v>26950600</v>
      </c>
      <c r="W271" s="74">
        <v>0</v>
      </c>
      <c r="X271" s="74"/>
      <c r="Y271" s="7" t="s">
        <v>0</v>
      </c>
    </row>
    <row r="272" spans="1:25" ht="36.6" customHeight="1" x14ac:dyDescent="0.2">
      <c r="A272" s="8"/>
      <c r="B272" s="71" t="s">
        <v>193</v>
      </c>
      <c r="C272" s="71"/>
      <c r="D272" s="71"/>
      <c r="E272" s="71"/>
      <c r="F272" s="71"/>
      <c r="G272" s="71"/>
      <c r="H272" s="71"/>
      <c r="I272" s="72"/>
      <c r="J272" s="40">
        <v>810</v>
      </c>
      <c r="K272" s="41">
        <v>5</v>
      </c>
      <c r="L272" s="41">
        <v>2</v>
      </c>
      <c r="M272" s="42" t="s">
        <v>192</v>
      </c>
      <c r="N272" s="40">
        <v>0</v>
      </c>
      <c r="O272" s="73"/>
      <c r="P272" s="73"/>
      <c r="Q272" s="43">
        <v>0</v>
      </c>
      <c r="R272" s="44">
        <v>12734364.939999999</v>
      </c>
      <c r="S272" s="44">
        <v>0</v>
      </c>
      <c r="T272" s="45">
        <v>35986035.060000002</v>
      </c>
      <c r="U272" s="46">
        <v>48720400</v>
      </c>
      <c r="V272" s="47">
        <v>23340415.059999999</v>
      </c>
      <c r="W272" s="74">
        <v>0</v>
      </c>
      <c r="X272" s="74"/>
      <c r="Y272" s="7" t="s">
        <v>0</v>
      </c>
    </row>
    <row r="273" spans="1:25" ht="12.75" customHeight="1" x14ac:dyDescent="0.2">
      <c r="A273" s="8"/>
      <c r="B273" s="71" t="s">
        <v>6</v>
      </c>
      <c r="C273" s="71"/>
      <c r="D273" s="71"/>
      <c r="E273" s="71"/>
      <c r="F273" s="71"/>
      <c r="G273" s="71"/>
      <c r="H273" s="71"/>
      <c r="I273" s="72"/>
      <c r="J273" s="40">
        <v>810</v>
      </c>
      <c r="K273" s="41">
        <v>5</v>
      </c>
      <c r="L273" s="41">
        <v>2</v>
      </c>
      <c r="M273" s="42" t="s">
        <v>192</v>
      </c>
      <c r="N273" s="40">
        <v>500</v>
      </c>
      <c r="O273" s="73"/>
      <c r="P273" s="73"/>
      <c r="Q273" s="43">
        <v>0</v>
      </c>
      <c r="R273" s="44">
        <v>12734364.939999999</v>
      </c>
      <c r="S273" s="44">
        <v>0</v>
      </c>
      <c r="T273" s="45">
        <v>35986035.060000002</v>
      </c>
      <c r="U273" s="46">
        <v>48720400</v>
      </c>
      <c r="V273" s="47">
        <v>23340415.059999999</v>
      </c>
      <c r="W273" s="74">
        <v>0</v>
      </c>
      <c r="X273" s="74"/>
      <c r="Y273" s="7" t="s">
        <v>0</v>
      </c>
    </row>
    <row r="274" spans="1:25" ht="12.75" customHeight="1" x14ac:dyDescent="0.2">
      <c r="A274" s="8"/>
      <c r="B274" s="71" t="s">
        <v>5</v>
      </c>
      <c r="C274" s="71"/>
      <c r="D274" s="71"/>
      <c r="E274" s="71"/>
      <c r="F274" s="71"/>
      <c r="G274" s="71"/>
      <c r="H274" s="71"/>
      <c r="I274" s="72"/>
      <c r="J274" s="40">
        <v>810</v>
      </c>
      <c r="K274" s="41">
        <v>5</v>
      </c>
      <c r="L274" s="41">
        <v>2</v>
      </c>
      <c r="M274" s="42" t="s">
        <v>192</v>
      </c>
      <c r="N274" s="40">
        <v>540</v>
      </c>
      <c r="O274" s="73"/>
      <c r="P274" s="73"/>
      <c r="Q274" s="43">
        <v>0</v>
      </c>
      <c r="R274" s="44">
        <v>12734364.939999999</v>
      </c>
      <c r="S274" s="44">
        <v>0</v>
      </c>
      <c r="T274" s="45">
        <v>35986035.060000002</v>
      </c>
      <c r="U274" s="46">
        <v>48720400</v>
      </c>
      <c r="V274" s="47">
        <v>23340415.059999999</v>
      </c>
      <c r="W274" s="74">
        <v>0</v>
      </c>
      <c r="X274" s="74"/>
      <c r="Y274" s="7" t="s">
        <v>0</v>
      </c>
    </row>
    <row r="275" spans="1:25" ht="15" customHeight="1" x14ac:dyDescent="0.2">
      <c r="A275" s="8"/>
      <c r="B275" s="71" t="s">
        <v>191</v>
      </c>
      <c r="C275" s="71"/>
      <c r="D275" s="71"/>
      <c r="E275" s="71"/>
      <c r="F275" s="71"/>
      <c r="G275" s="71"/>
      <c r="H275" s="71"/>
      <c r="I275" s="72"/>
      <c r="J275" s="40">
        <v>810</v>
      </c>
      <c r="K275" s="41">
        <v>5</v>
      </c>
      <c r="L275" s="41">
        <v>2</v>
      </c>
      <c r="M275" s="42" t="s">
        <v>190</v>
      </c>
      <c r="N275" s="40">
        <v>0</v>
      </c>
      <c r="O275" s="73"/>
      <c r="P275" s="73"/>
      <c r="Q275" s="43">
        <v>0</v>
      </c>
      <c r="R275" s="44">
        <v>596747.12</v>
      </c>
      <c r="S275" s="44">
        <v>0</v>
      </c>
      <c r="T275" s="45">
        <v>1350253</v>
      </c>
      <c r="U275" s="46">
        <v>1947000.12</v>
      </c>
      <c r="V275" s="47">
        <v>1947000.12</v>
      </c>
      <c r="W275" s="74">
        <v>0</v>
      </c>
      <c r="X275" s="74"/>
      <c r="Y275" s="7" t="s">
        <v>0</v>
      </c>
    </row>
    <row r="276" spans="1:25" ht="13.9" customHeight="1" x14ac:dyDescent="0.2">
      <c r="A276" s="8"/>
      <c r="B276" s="71" t="s">
        <v>24</v>
      </c>
      <c r="C276" s="71"/>
      <c r="D276" s="71"/>
      <c r="E276" s="71"/>
      <c r="F276" s="71"/>
      <c r="G276" s="71"/>
      <c r="H276" s="71"/>
      <c r="I276" s="72"/>
      <c r="J276" s="40">
        <v>810</v>
      </c>
      <c r="K276" s="41">
        <v>5</v>
      </c>
      <c r="L276" s="41">
        <v>2</v>
      </c>
      <c r="M276" s="42" t="s">
        <v>190</v>
      </c>
      <c r="N276" s="40">
        <v>400</v>
      </c>
      <c r="O276" s="73"/>
      <c r="P276" s="73"/>
      <c r="Q276" s="43">
        <v>0</v>
      </c>
      <c r="R276" s="44">
        <v>0</v>
      </c>
      <c r="S276" s="44">
        <v>0</v>
      </c>
      <c r="T276" s="45">
        <v>1350000</v>
      </c>
      <c r="U276" s="46">
        <v>1350000</v>
      </c>
      <c r="V276" s="47">
        <v>1350000</v>
      </c>
      <c r="W276" s="74">
        <v>0</v>
      </c>
      <c r="X276" s="74"/>
      <c r="Y276" s="7" t="s">
        <v>0</v>
      </c>
    </row>
    <row r="277" spans="1:25" ht="12.75" customHeight="1" x14ac:dyDescent="0.2">
      <c r="A277" s="8"/>
      <c r="B277" s="71" t="s">
        <v>23</v>
      </c>
      <c r="C277" s="71"/>
      <c r="D277" s="71"/>
      <c r="E277" s="71"/>
      <c r="F277" s="71"/>
      <c r="G277" s="71"/>
      <c r="H277" s="71"/>
      <c r="I277" s="72"/>
      <c r="J277" s="40">
        <v>810</v>
      </c>
      <c r="K277" s="41">
        <v>5</v>
      </c>
      <c r="L277" s="41">
        <v>2</v>
      </c>
      <c r="M277" s="42" t="s">
        <v>190</v>
      </c>
      <c r="N277" s="40">
        <v>410</v>
      </c>
      <c r="O277" s="73"/>
      <c r="P277" s="73"/>
      <c r="Q277" s="43">
        <v>0</v>
      </c>
      <c r="R277" s="44">
        <v>0</v>
      </c>
      <c r="S277" s="44">
        <v>0</v>
      </c>
      <c r="T277" s="45">
        <v>1350000</v>
      </c>
      <c r="U277" s="46">
        <v>1350000</v>
      </c>
      <c r="V277" s="47">
        <v>1350000</v>
      </c>
      <c r="W277" s="74">
        <v>0</v>
      </c>
      <c r="X277" s="74"/>
      <c r="Y277" s="7" t="s">
        <v>0</v>
      </c>
    </row>
    <row r="278" spans="1:25" ht="12.75" customHeight="1" x14ac:dyDescent="0.2">
      <c r="A278" s="8"/>
      <c r="B278" s="71" t="s">
        <v>22</v>
      </c>
      <c r="C278" s="71"/>
      <c r="D278" s="71"/>
      <c r="E278" s="71"/>
      <c r="F278" s="71"/>
      <c r="G278" s="71"/>
      <c r="H278" s="71"/>
      <c r="I278" s="72"/>
      <c r="J278" s="40">
        <v>810</v>
      </c>
      <c r="K278" s="41">
        <v>5</v>
      </c>
      <c r="L278" s="41">
        <v>2</v>
      </c>
      <c r="M278" s="42" t="s">
        <v>190</v>
      </c>
      <c r="N278" s="40">
        <v>800</v>
      </c>
      <c r="O278" s="73"/>
      <c r="P278" s="73"/>
      <c r="Q278" s="43">
        <v>0</v>
      </c>
      <c r="R278" s="44">
        <v>596747.12</v>
      </c>
      <c r="S278" s="44">
        <v>0</v>
      </c>
      <c r="T278" s="45">
        <v>253</v>
      </c>
      <c r="U278" s="46">
        <v>597000.12</v>
      </c>
      <c r="V278" s="47">
        <v>597000.12</v>
      </c>
      <c r="W278" s="74">
        <v>0</v>
      </c>
      <c r="X278" s="74"/>
      <c r="Y278" s="7" t="s">
        <v>0</v>
      </c>
    </row>
    <row r="279" spans="1:25" ht="24.6" customHeight="1" x14ac:dyDescent="0.2">
      <c r="A279" s="8"/>
      <c r="B279" s="71" t="s">
        <v>62</v>
      </c>
      <c r="C279" s="71"/>
      <c r="D279" s="71"/>
      <c r="E279" s="71"/>
      <c r="F279" s="71"/>
      <c r="G279" s="71"/>
      <c r="H279" s="71"/>
      <c r="I279" s="72"/>
      <c r="J279" s="40">
        <v>810</v>
      </c>
      <c r="K279" s="41">
        <v>5</v>
      </c>
      <c r="L279" s="41">
        <v>2</v>
      </c>
      <c r="M279" s="42" t="s">
        <v>190</v>
      </c>
      <c r="N279" s="40">
        <v>810</v>
      </c>
      <c r="O279" s="73"/>
      <c r="P279" s="73"/>
      <c r="Q279" s="43">
        <v>0</v>
      </c>
      <c r="R279" s="44">
        <v>596747.12</v>
      </c>
      <c r="S279" s="44">
        <v>0</v>
      </c>
      <c r="T279" s="45">
        <v>253</v>
      </c>
      <c r="U279" s="46">
        <v>597000.12</v>
      </c>
      <c r="V279" s="47">
        <v>597000.12</v>
      </c>
      <c r="W279" s="74">
        <v>0</v>
      </c>
      <c r="X279" s="74"/>
      <c r="Y279" s="7" t="s">
        <v>0</v>
      </c>
    </row>
    <row r="280" spans="1:25" ht="28.9" customHeight="1" x14ac:dyDescent="0.2">
      <c r="A280" s="8"/>
      <c r="B280" s="71" t="s">
        <v>189</v>
      </c>
      <c r="C280" s="71"/>
      <c r="D280" s="71"/>
      <c r="E280" s="71"/>
      <c r="F280" s="71"/>
      <c r="G280" s="71"/>
      <c r="H280" s="71"/>
      <c r="I280" s="72"/>
      <c r="J280" s="40">
        <v>810</v>
      </c>
      <c r="K280" s="41">
        <v>5</v>
      </c>
      <c r="L280" s="41">
        <v>2</v>
      </c>
      <c r="M280" s="42" t="s">
        <v>188</v>
      </c>
      <c r="N280" s="40">
        <v>0</v>
      </c>
      <c r="O280" s="73"/>
      <c r="P280" s="73"/>
      <c r="Q280" s="43">
        <v>2551842.02</v>
      </c>
      <c r="R280" s="44">
        <v>0</v>
      </c>
      <c r="S280" s="44">
        <v>33714.980000000003</v>
      </c>
      <c r="T280" s="45">
        <v>560715</v>
      </c>
      <c r="U280" s="46">
        <v>3146272</v>
      </c>
      <c r="V280" s="47">
        <v>2585557</v>
      </c>
      <c r="W280" s="74">
        <v>0</v>
      </c>
      <c r="X280" s="74"/>
      <c r="Y280" s="7" t="s">
        <v>0</v>
      </c>
    </row>
    <row r="281" spans="1:25" ht="12.6" customHeight="1" x14ac:dyDescent="0.2">
      <c r="A281" s="8"/>
      <c r="B281" s="71" t="s">
        <v>18</v>
      </c>
      <c r="C281" s="71"/>
      <c r="D281" s="71"/>
      <c r="E281" s="71"/>
      <c r="F281" s="71"/>
      <c r="G281" s="71"/>
      <c r="H281" s="71"/>
      <c r="I281" s="72"/>
      <c r="J281" s="40">
        <v>810</v>
      </c>
      <c r="K281" s="41">
        <v>5</v>
      </c>
      <c r="L281" s="41">
        <v>2</v>
      </c>
      <c r="M281" s="42" t="s">
        <v>188</v>
      </c>
      <c r="N281" s="40">
        <v>200</v>
      </c>
      <c r="O281" s="73"/>
      <c r="P281" s="73"/>
      <c r="Q281" s="43">
        <v>0</v>
      </c>
      <c r="R281" s="44">
        <v>0</v>
      </c>
      <c r="S281" s="44">
        <v>0</v>
      </c>
      <c r="T281" s="45">
        <v>527000</v>
      </c>
      <c r="U281" s="46">
        <v>527000</v>
      </c>
      <c r="V281" s="47">
        <v>0</v>
      </c>
      <c r="W281" s="74">
        <v>0</v>
      </c>
      <c r="X281" s="74"/>
      <c r="Y281" s="7" t="s">
        <v>0</v>
      </c>
    </row>
    <row r="282" spans="1:25" ht="24" customHeight="1" x14ac:dyDescent="0.2">
      <c r="A282" s="8"/>
      <c r="B282" s="71" t="s">
        <v>17</v>
      </c>
      <c r="C282" s="71"/>
      <c r="D282" s="71"/>
      <c r="E282" s="71"/>
      <c r="F282" s="71"/>
      <c r="G282" s="71"/>
      <c r="H282" s="71"/>
      <c r="I282" s="72"/>
      <c r="J282" s="40">
        <v>810</v>
      </c>
      <c r="K282" s="41">
        <v>5</v>
      </c>
      <c r="L282" s="41">
        <v>2</v>
      </c>
      <c r="M282" s="42" t="s">
        <v>188</v>
      </c>
      <c r="N282" s="40">
        <v>240</v>
      </c>
      <c r="O282" s="73"/>
      <c r="P282" s="73"/>
      <c r="Q282" s="43">
        <v>0</v>
      </c>
      <c r="R282" s="44">
        <v>0</v>
      </c>
      <c r="S282" s="44">
        <v>0</v>
      </c>
      <c r="T282" s="45">
        <v>527000</v>
      </c>
      <c r="U282" s="46">
        <v>527000</v>
      </c>
      <c r="V282" s="47">
        <v>0</v>
      </c>
      <c r="W282" s="74">
        <v>0</v>
      </c>
      <c r="X282" s="74"/>
      <c r="Y282" s="7" t="s">
        <v>0</v>
      </c>
    </row>
    <row r="283" spans="1:25" ht="12.6" customHeight="1" x14ac:dyDescent="0.2">
      <c r="A283" s="8"/>
      <c r="B283" s="71" t="s">
        <v>24</v>
      </c>
      <c r="C283" s="71"/>
      <c r="D283" s="71"/>
      <c r="E283" s="71"/>
      <c r="F283" s="71"/>
      <c r="G283" s="71"/>
      <c r="H283" s="71"/>
      <c r="I283" s="72"/>
      <c r="J283" s="40">
        <v>810</v>
      </c>
      <c r="K283" s="41">
        <v>5</v>
      </c>
      <c r="L283" s="41">
        <v>2</v>
      </c>
      <c r="M283" s="42" t="s">
        <v>188</v>
      </c>
      <c r="N283" s="40">
        <v>400</v>
      </c>
      <c r="O283" s="73"/>
      <c r="P283" s="73"/>
      <c r="Q283" s="43">
        <v>2551842.02</v>
      </c>
      <c r="R283" s="44">
        <v>0</v>
      </c>
      <c r="S283" s="44">
        <v>33714.980000000003</v>
      </c>
      <c r="T283" s="45">
        <v>33715</v>
      </c>
      <c r="U283" s="46">
        <v>2619272</v>
      </c>
      <c r="V283" s="47">
        <v>2585557</v>
      </c>
      <c r="W283" s="74">
        <v>0</v>
      </c>
      <c r="X283" s="74"/>
      <c r="Y283" s="7" t="s">
        <v>0</v>
      </c>
    </row>
    <row r="284" spans="1:25" ht="12.75" customHeight="1" x14ac:dyDescent="0.2">
      <c r="A284" s="8"/>
      <c r="B284" s="71" t="s">
        <v>23</v>
      </c>
      <c r="C284" s="71"/>
      <c r="D284" s="71"/>
      <c r="E284" s="71"/>
      <c r="F284" s="71"/>
      <c r="G284" s="71"/>
      <c r="H284" s="71"/>
      <c r="I284" s="72"/>
      <c r="J284" s="40">
        <v>810</v>
      </c>
      <c r="K284" s="41">
        <v>5</v>
      </c>
      <c r="L284" s="41">
        <v>2</v>
      </c>
      <c r="M284" s="42" t="s">
        <v>188</v>
      </c>
      <c r="N284" s="40">
        <v>410</v>
      </c>
      <c r="O284" s="73"/>
      <c r="P284" s="73"/>
      <c r="Q284" s="43">
        <v>2551842.02</v>
      </c>
      <c r="R284" s="44">
        <v>0</v>
      </c>
      <c r="S284" s="44">
        <v>33714.980000000003</v>
      </c>
      <c r="T284" s="45">
        <v>33715</v>
      </c>
      <c r="U284" s="46">
        <v>2619272</v>
      </c>
      <c r="V284" s="47">
        <v>2585557</v>
      </c>
      <c r="W284" s="74">
        <v>0</v>
      </c>
      <c r="X284" s="74"/>
      <c r="Y284" s="7" t="s">
        <v>0</v>
      </c>
    </row>
    <row r="285" spans="1:25" ht="30" customHeight="1" x14ac:dyDescent="0.2">
      <c r="A285" s="8"/>
      <c r="B285" s="71" t="s">
        <v>187</v>
      </c>
      <c r="C285" s="71"/>
      <c r="D285" s="71"/>
      <c r="E285" s="71"/>
      <c r="F285" s="71"/>
      <c r="G285" s="71"/>
      <c r="H285" s="71"/>
      <c r="I285" s="72"/>
      <c r="J285" s="40">
        <v>810</v>
      </c>
      <c r="K285" s="41">
        <v>5</v>
      </c>
      <c r="L285" s="41">
        <v>2</v>
      </c>
      <c r="M285" s="42" t="s">
        <v>186</v>
      </c>
      <c r="N285" s="40">
        <v>0</v>
      </c>
      <c r="O285" s="73"/>
      <c r="P285" s="73"/>
      <c r="Q285" s="43">
        <v>0</v>
      </c>
      <c r="R285" s="44">
        <v>0</v>
      </c>
      <c r="S285" s="44">
        <v>0</v>
      </c>
      <c r="T285" s="45">
        <v>338422</v>
      </c>
      <c r="U285" s="46">
        <v>338422</v>
      </c>
      <c r="V285" s="47">
        <v>282508.24</v>
      </c>
      <c r="W285" s="74">
        <v>0</v>
      </c>
      <c r="X285" s="74"/>
      <c r="Y285" s="7" t="s">
        <v>0</v>
      </c>
    </row>
    <row r="286" spans="1:25" ht="15.6" customHeight="1" x14ac:dyDescent="0.2">
      <c r="A286" s="8"/>
      <c r="B286" s="71" t="s">
        <v>18</v>
      </c>
      <c r="C286" s="71"/>
      <c r="D286" s="71"/>
      <c r="E286" s="71"/>
      <c r="F286" s="71"/>
      <c r="G286" s="71"/>
      <c r="H286" s="71"/>
      <c r="I286" s="72"/>
      <c r="J286" s="40">
        <v>810</v>
      </c>
      <c r="K286" s="41">
        <v>5</v>
      </c>
      <c r="L286" s="41">
        <v>2</v>
      </c>
      <c r="M286" s="42" t="s">
        <v>186</v>
      </c>
      <c r="N286" s="40">
        <v>200</v>
      </c>
      <c r="O286" s="73"/>
      <c r="P286" s="73"/>
      <c r="Q286" s="43">
        <v>0</v>
      </c>
      <c r="R286" s="44">
        <v>0</v>
      </c>
      <c r="S286" s="44">
        <v>0</v>
      </c>
      <c r="T286" s="45">
        <v>338422</v>
      </c>
      <c r="U286" s="46">
        <v>338422</v>
      </c>
      <c r="V286" s="47">
        <v>282508.24</v>
      </c>
      <c r="W286" s="74">
        <v>0</v>
      </c>
      <c r="X286" s="74"/>
      <c r="Y286" s="7" t="s">
        <v>0</v>
      </c>
    </row>
    <row r="287" spans="1:25" ht="20.45" customHeight="1" x14ac:dyDescent="0.2">
      <c r="A287" s="8"/>
      <c r="B287" s="71" t="s">
        <v>17</v>
      </c>
      <c r="C287" s="71"/>
      <c r="D287" s="71"/>
      <c r="E287" s="71"/>
      <c r="F287" s="71"/>
      <c r="G287" s="71"/>
      <c r="H287" s="71"/>
      <c r="I287" s="72"/>
      <c r="J287" s="40">
        <v>810</v>
      </c>
      <c r="K287" s="41">
        <v>5</v>
      </c>
      <c r="L287" s="41">
        <v>2</v>
      </c>
      <c r="M287" s="42" t="s">
        <v>186</v>
      </c>
      <c r="N287" s="40">
        <v>240</v>
      </c>
      <c r="O287" s="73"/>
      <c r="P287" s="73"/>
      <c r="Q287" s="43">
        <v>0</v>
      </c>
      <c r="R287" s="44">
        <v>0</v>
      </c>
      <c r="S287" s="44">
        <v>0</v>
      </c>
      <c r="T287" s="45">
        <v>338422</v>
      </c>
      <c r="U287" s="46">
        <v>338422</v>
      </c>
      <c r="V287" s="47">
        <v>282508.24</v>
      </c>
      <c r="W287" s="74">
        <v>0</v>
      </c>
      <c r="X287" s="74"/>
      <c r="Y287" s="7" t="s">
        <v>0</v>
      </c>
    </row>
    <row r="288" spans="1:25" ht="52.15" customHeight="1" x14ac:dyDescent="0.2">
      <c r="A288" s="8"/>
      <c r="B288" s="71" t="s">
        <v>185</v>
      </c>
      <c r="C288" s="71"/>
      <c r="D288" s="71"/>
      <c r="E288" s="71"/>
      <c r="F288" s="71"/>
      <c r="G288" s="71"/>
      <c r="H288" s="71"/>
      <c r="I288" s="72"/>
      <c r="J288" s="40">
        <v>810</v>
      </c>
      <c r="K288" s="41">
        <v>5</v>
      </c>
      <c r="L288" s="41">
        <v>2</v>
      </c>
      <c r="M288" s="42" t="s">
        <v>184</v>
      </c>
      <c r="N288" s="40">
        <v>0</v>
      </c>
      <c r="O288" s="73"/>
      <c r="P288" s="73"/>
      <c r="Q288" s="43">
        <v>0</v>
      </c>
      <c r="R288" s="44">
        <v>327200</v>
      </c>
      <c r="S288" s="44">
        <v>221200</v>
      </c>
      <c r="T288" s="45">
        <v>870052</v>
      </c>
      <c r="U288" s="46">
        <v>1418452</v>
      </c>
      <c r="V288" s="47">
        <v>1418451</v>
      </c>
      <c r="W288" s="74">
        <v>0</v>
      </c>
      <c r="X288" s="74"/>
      <c r="Y288" s="7" t="s">
        <v>0</v>
      </c>
    </row>
    <row r="289" spans="1:25" ht="12.75" customHeight="1" x14ac:dyDescent="0.2">
      <c r="A289" s="8"/>
      <c r="B289" s="71" t="s">
        <v>22</v>
      </c>
      <c r="C289" s="71"/>
      <c r="D289" s="71"/>
      <c r="E289" s="71"/>
      <c r="F289" s="71"/>
      <c r="G289" s="71"/>
      <c r="H289" s="71"/>
      <c r="I289" s="72"/>
      <c r="J289" s="40">
        <v>810</v>
      </c>
      <c r="K289" s="41">
        <v>5</v>
      </c>
      <c r="L289" s="41">
        <v>2</v>
      </c>
      <c r="M289" s="42" t="s">
        <v>184</v>
      </c>
      <c r="N289" s="40">
        <v>800</v>
      </c>
      <c r="O289" s="73"/>
      <c r="P289" s="73"/>
      <c r="Q289" s="43">
        <v>0</v>
      </c>
      <c r="R289" s="44">
        <v>327200</v>
      </c>
      <c r="S289" s="44">
        <v>221200</v>
      </c>
      <c r="T289" s="45">
        <v>870052</v>
      </c>
      <c r="U289" s="46">
        <v>1418452</v>
      </c>
      <c r="V289" s="47">
        <v>1418451</v>
      </c>
      <c r="W289" s="74">
        <v>0</v>
      </c>
      <c r="X289" s="74"/>
      <c r="Y289" s="7" t="s">
        <v>0</v>
      </c>
    </row>
    <row r="290" spans="1:25" ht="22.15" customHeight="1" x14ac:dyDescent="0.2">
      <c r="A290" s="8"/>
      <c r="B290" s="71" t="s">
        <v>62</v>
      </c>
      <c r="C290" s="71"/>
      <c r="D290" s="71"/>
      <c r="E290" s="71"/>
      <c r="F290" s="71"/>
      <c r="G290" s="71"/>
      <c r="H290" s="71"/>
      <c r="I290" s="72"/>
      <c r="J290" s="40">
        <v>810</v>
      </c>
      <c r="K290" s="41">
        <v>5</v>
      </c>
      <c r="L290" s="41">
        <v>2</v>
      </c>
      <c r="M290" s="42" t="s">
        <v>184</v>
      </c>
      <c r="N290" s="40">
        <v>810</v>
      </c>
      <c r="O290" s="73"/>
      <c r="P290" s="73"/>
      <c r="Q290" s="43">
        <v>0</v>
      </c>
      <c r="R290" s="44">
        <v>327200</v>
      </c>
      <c r="S290" s="44">
        <v>221200</v>
      </c>
      <c r="T290" s="45">
        <v>870052</v>
      </c>
      <c r="U290" s="46">
        <v>1418452</v>
      </c>
      <c r="V290" s="47">
        <v>1418451</v>
      </c>
      <c r="W290" s="74">
        <v>0</v>
      </c>
      <c r="X290" s="74"/>
      <c r="Y290" s="7" t="s">
        <v>0</v>
      </c>
    </row>
    <row r="291" spans="1:25" ht="28.9" customHeight="1" x14ac:dyDescent="0.2">
      <c r="A291" s="8"/>
      <c r="B291" s="71" t="s">
        <v>183</v>
      </c>
      <c r="C291" s="71"/>
      <c r="D291" s="71"/>
      <c r="E291" s="71"/>
      <c r="F291" s="71"/>
      <c r="G291" s="71"/>
      <c r="H291" s="71"/>
      <c r="I291" s="72"/>
      <c r="J291" s="40">
        <v>810</v>
      </c>
      <c r="K291" s="41">
        <v>5</v>
      </c>
      <c r="L291" s="41">
        <v>2</v>
      </c>
      <c r="M291" s="42" t="s">
        <v>182</v>
      </c>
      <c r="N291" s="40">
        <v>0</v>
      </c>
      <c r="O291" s="73"/>
      <c r="P291" s="73"/>
      <c r="Q291" s="43">
        <v>0</v>
      </c>
      <c r="R291" s="44">
        <v>0</v>
      </c>
      <c r="S291" s="44">
        <v>0</v>
      </c>
      <c r="T291" s="45">
        <v>6430000</v>
      </c>
      <c r="U291" s="46">
        <v>6430000</v>
      </c>
      <c r="V291" s="47">
        <v>5367655.3899999997</v>
      </c>
      <c r="W291" s="74">
        <v>0</v>
      </c>
      <c r="X291" s="74"/>
      <c r="Y291" s="7" t="s">
        <v>0</v>
      </c>
    </row>
    <row r="292" spans="1:25" ht="16.899999999999999" customHeight="1" x14ac:dyDescent="0.2">
      <c r="A292" s="8"/>
      <c r="B292" s="71" t="s">
        <v>18</v>
      </c>
      <c r="C292" s="71"/>
      <c r="D292" s="71"/>
      <c r="E292" s="71"/>
      <c r="F292" s="71"/>
      <c r="G292" s="71"/>
      <c r="H292" s="71"/>
      <c r="I292" s="72"/>
      <c r="J292" s="40">
        <v>810</v>
      </c>
      <c r="K292" s="41">
        <v>5</v>
      </c>
      <c r="L292" s="41">
        <v>2</v>
      </c>
      <c r="M292" s="42" t="s">
        <v>182</v>
      </c>
      <c r="N292" s="40">
        <v>200</v>
      </c>
      <c r="O292" s="73"/>
      <c r="P292" s="73"/>
      <c r="Q292" s="43">
        <v>0</v>
      </c>
      <c r="R292" s="44">
        <v>0</v>
      </c>
      <c r="S292" s="44">
        <v>0</v>
      </c>
      <c r="T292" s="45">
        <v>6430000</v>
      </c>
      <c r="U292" s="46">
        <v>6430000</v>
      </c>
      <c r="V292" s="47">
        <v>5367655.3899999997</v>
      </c>
      <c r="W292" s="74">
        <v>0</v>
      </c>
      <c r="X292" s="74"/>
      <c r="Y292" s="7" t="s">
        <v>0</v>
      </c>
    </row>
    <row r="293" spans="1:25" ht="20.45" customHeight="1" x14ac:dyDescent="0.2">
      <c r="A293" s="8"/>
      <c r="B293" s="71" t="s">
        <v>17</v>
      </c>
      <c r="C293" s="71"/>
      <c r="D293" s="71"/>
      <c r="E293" s="71"/>
      <c r="F293" s="71"/>
      <c r="G293" s="71"/>
      <c r="H293" s="71"/>
      <c r="I293" s="72"/>
      <c r="J293" s="40">
        <v>810</v>
      </c>
      <c r="K293" s="41">
        <v>5</v>
      </c>
      <c r="L293" s="41">
        <v>2</v>
      </c>
      <c r="M293" s="42" t="s">
        <v>182</v>
      </c>
      <c r="N293" s="40">
        <v>240</v>
      </c>
      <c r="O293" s="73"/>
      <c r="P293" s="73"/>
      <c r="Q293" s="43">
        <v>0</v>
      </c>
      <c r="R293" s="44">
        <v>0</v>
      </c>
      <c r="S293" s="44">
        <v>0</v>
      </c>
      <c r="T293" s="45">
        <v>6430000</v>
      </c>
      <c r="U293" s="46">
        <v>6430000</v>
      </c>
      <c r="V293" s="47">
        <v>5367655.3899999997</v>
      </c>
      <c r="W293" s="74">
        <v>0</v>
      </c>
      <c r="X293" s="74"/>
      <c r="Y293" s="7" t="s">
        <v>0</v>
      </c>
    </row>
    <row r="294" spans="1:25" ht="12.75" customHeight="1" x14ac:dyDescent="0.2">
      <c r="A294" s="8"/>
      <c r="B294" s="71" t="s">
        <v>181</v>
      </c>
      <c r="C294" s="71"/>
      <c r="D294" s="71"/>
      <c r="E294" s="71"/>
      <c r="F294" s="71"/>
      <c r="G294" s="71"/>
      <c r="H294" s="71"/>
      <c r="I294" s="72"/>
      <c r="J294" s="40">
        <v>810</v>
      </c>
      <c r="K294" s="41">
        <v>5</v>
      </c>
      <c r="L294" s="41">
        <v>3</v>
      </c>
      <c r="M294" s="42">
        <v>0</v>
      </c>
      <c r="N294" s="40">
        <v>0</v>
      </c>
      <c r="O294" s="73"/>
      <c r="P294" s="73"/>
      <c r="Q294" s="43">
        <v>1272942.07</v>
      </c>
      <c r="R294" s="44">
        <v>1426226.32</v>
      </c>
      <c r="S294" s="44">
        <v>11686068.91</v>
      </c>
      <c r="T294" s="45">
        <v>9715031.5999999996</v>
      </c>
      <c r="U294" s="46">
        <v>24100268.899999999</v>
      </c>
      <c r="V294" s="47">
        <v>24025156.420000002</v>
      </c>
      <c r="W294" s="74">
        <v>0</v>
      </c>
      <c r="X294" s="74"/>
      <c r="Y294" s="7" t="s">
        <v>0</v>
      </c>
    </row>
    <row r="295" spans="1:25" ht="33.6" customHeight="1" x14ac:dyDescent="0.2">
      <c r="A295" s="8"/>
      <c r="B295" s="71" t="s">
        <v>9</v>
      </c>
      <c r="C295" s="71"/>
      <c r="D295" s="71"/>
      <c r="E295" s="71"/>
      <c r="F295" s="71"/>
      <c r="G295" s="71"/>
      <c r="H295" s="71"/>
      <c r="I295" s="72"/>
      <c r="J295" s="40">
        <v>810</v>
      </c>
      <c r="K295" s="41">
        <v>5</v>
      </c>
      <c r="L295" s="41">
        <v>3</v>
      </c>
      <c r="M295" s="42" t="s">
        <v>8</v>
      </c>
      <c r="N295" s="40">
        <v>0</v>
      </c>
      <c r="O295" s="73"/>
      <c r="P295" s="73"/>
      <c r="Q295" s="43">
        <v>0</v>
      </c>
      <c r="R295" s="44">
        <v>0</v>
      </c>
      <c r="S295" s="44">
        <v>692260.87</v>
      </c>
      <c r="T295" s="45">
        <v>0</v>
      </c>
      <c r="U295" s="46">
        <v>692260.87</v>
      </c>
      <c r="V295" s="47">
        <v>692260.87</v>
      </c>
      <c r="W295" s="74">
        <v>0</v>
      </c>
      <c r="X295" s="74"/>
      <c r="Y295" s="7" t="s">
        <v>0</v>
      </c>
    </row>
    <row r="296" spans="1:25" ht="12.75" customHeight="1" x14ac:dyDescent="0.2">
      <c r="A296" s="8"/>
      <c r="B296" s="71" t="s">
        <v>6</v>
      </c>
      <c r="C296" s="71"/>
      <c r="D296" s="71"/>
      <c r="E296" s="71"/>
      <c r="F296" s="71"/>
      <c r="G296" s="71"/>
      <c r="H296" s="71"/>
      <c r="I296" s="72"/>
      <c r="J296" s="40">
        <v>810</v>
      </c>
      <c r="K296" s="41">
        <v>5</v>
      </c>
      <c r="L296" s="41">
        <v>3</v>
      </c>
      <c r="M296" s="42" t="s">
        <v>8</v>
      </c>
      <c r="N296" s="40">
        <v>500</v>
      </c>
      <c r="O296" s="73"/>
      <c r="P296" s="73"/>
      <c r="Q296" s="43">
        <v>0</v>
      </c>
      <c r="R296" s="44">
        <v>0</v>
      </c>
      <c r="S296" s="44">
        <v>692260.87</v>
      </c>
      <c r="T296" s="45">
        <v>0</v>
      </c>
      <c r="U296" s="46">
        <v>692260.87</v>
      </c>
      <c r="V296" s="47">
        <v>692260.87</v>
      </c>
      <c r="W296" s="74">
        <v>0</v>
      </c>
      <c r="X296" s="74"/>
      <c r="Y296" s="7" t="s">
        <v>0</v>
      </c>
    </row>
    <row r="297" spans="1:25" ht="12.75" customHeight="1" x14ac:dyDescent="0.2">
      <c r="A297" s="8"/>
      <c r="B297" s="71" t="s">
        <v>5</v>
      </c>
      <c r="C297" s="71"/>
      <c r="D297" s="71"/>
      <c r="E297" s="71"/>
      <c r="F297" s="71"/>
      <c r="G297" s="71"/>
      <c r="H297" s="71"/>
      <c r="I297" s="72"/>
      <c r="J297" s="40">
        <v>810</v>
      </c>
      <c r="K297" s="41">
        <v>5</v>
      </c>
      <c r="L297" s="41">
        <v>3</v>
      </c>
      <c r="M297" s="42" t="s">
        <v>8</v>
      </c>
      <c r="N297" s="40">
        <v>540</v>
      </c>
      <c r="O297" s="73"/>
      <c r="P297" s="73"/>
      <c r="Q297" s="43">
        <v>0</v>
      </c>
      <c r="R297" s="44">
        <v>0</v>
      </c>
      <c r="S297" s="44">
        <v>692260.87</v>
      </c>
      <c r="T297" s="45">
        <v>0</v>
      </c>
      <c r="U297" s="46">
        <v>692260.87</v>
      </c>
      <c r="V297" s="47">
        <v>692260.87</v>
      </c>
      <c r="W297" s="74">
        <v>0</v>
      </c>
      <c r="X297" s="74"/>
      <c r="Y297" s="7" t="s">
        <v>0</v>
      </c>
    </row>
    <row r="298" spans="1:25" ht="51.6" customHeight="1" x14ac:dyDescent="0.2">
      <c r="A298" s="8"/>
      <c r="B298" s="71" t="s">
        <v>180</v>
      </c>
      <c r="C298" s="71"/>
      <c r="D298" s="71"/>
      <c r="E298" s="71"/>
      <c r="F298" s="71"/>
      <c r="G298" s="71"/>
      <c r="H298" s="71"/>
      <c r="I298" s="72"/>
      <c r="J298" s="40">
        <v>810</v>
      </c>
      <c r="K298" s="41">
        <v>5</v>
      </c>
      <c r="L298" s="41">
        <v>3</v>
      </c>
      <c r="M298" s="42" t="s">
        <v>179</v>
      </c>
      <c r="N298" s="40">
        <v>0</v>
      </c>
      <c r="O298" s="73"/>
      <c r="P298" s="73"/>
      <c r="Q298" s="43">
        <v>0</v>
      </c>
      <c r="R298" s="44">
        <v>0</v>
      </c>
      <c r="S298" s="44">
        <v>1121422.46</v>
      </c>
      <c r="T298" s="45">
        <v>8196677.54</v>
      </c>
      <c r="U298" s="46">
        <v>9318100</v>
      </c>
      <c r="V298" s="47">
        <v>9318100</v>
      </c>
      <c r="W298" s="74">
        <v>0</v>
      </c>
      <c r="X298" s="74"/>
      <c r="Y298" s="7" t="s">
        <v>0</v>
      </c>
    </row>
    <row r="299" spans="1:25" ht="12.75" customHeight="1" x14ac:dyDescent="0.2">
      <c r="A299" s="8"/>
      <c r="B299" s="71" t="s">
        <v>6</v>
      </c>
      <c r="C299" s="71"/>
      <c r="D299" s="71"/>
      <c r="E299" s="71"/>
      <c r="F299" s="71"/>
      <c r="G299" s="71"/>
      <c r="H299" s="71"/>
      <c r="I299" s="72"/>
      <c r="J299" s="40">
        <v>810</v>
      </c>
      <c r="K299" s="41">
        <v>5</v>
      </c>
      <c r="L299" s="41">
        <v>3</v>
      </c>
      <c r="M299" s="42" t="s">
        <v>179</v>
      </c>
      <c r="N299" s="40">
        <v>500</v>
      </c>
      <c r="O299" s="73"/>
      <c r="P299" s="73"/>
      <c r="Q299" s="43">
        <v>0</v>
      </c>
      <c r="R299" s="44">
        <v>0</v>
      </c>
      <c r="S299" s="44">
        <v>1121422.46</v>
      </c>
      <c r="T299" s="45">
        <v>8196677.54</v>
      </c>
      <c r="U299" s="46">
        <v>9318100</v>
      </c>
      <c r="V299" s="47">
        <v>9318100</v>
      </c>
      <c r="W299" s="74">
        <v>0</v>
      </c>
      <c r="X299" s="74"/>
      <c r="Y299" s="7" t="s">
        <v>0</v>
      </c>
    </row>
    <row r="300" spans="1:25" ht="12.75" customHeight="1" x14ac:dyDescent="0.2">
      <c r="A300" s="8"/>
      <c r="B300" s="71" t="s">
        <v>5</v>
      </c>
      <c r="C300" s="71"/>
      <c r="D300" s="71"/>
      <c r="E300" s="71"/>
      <c r="F300" s="71"/>
      <c r="G300" s="71"/>
      <c r="H300" s="71"/>
      <c r="I300" s="72"/>
      <c r="J300" s="40">
        <v>810</v>
      </c>
      <c r="K300" s="41">
        <v>5</v>
      </c>
      <c r="L300" s="41">
        <v>3</v>
      </c>
      <c r="M300" s="42" t="s">
        <v>179</v>
      </c>
      <c r="N300" s="40">
        <v>540</v>
      </c>
      <c r="O300" s="73"/>
      <c r="P300" s="73"/>
      <c r="Q300" s="43">
        <v>0</v>
      </c>
      <c r="R300" s="44">
        <v>0</v>
      </c>
      <c r="S300" s="44">
        <v>1121422.46</v>
      </c>
      <c r="T300" s="45">
        <v>8196677.54</v>
      </c>
      <c r="U300" s="46">
        <v>9318100</v>
      </c>
      <c r="V300" s="47">
        <v>9318100</v>
      </c>
      <c r="W300" s="74">
        <v>0</v>
      </c>
      <c r="X300" s="74"/>
      <c r="Y300" s="7" t="s">
        <v>0</v>
      </c>
    </row>
    <row r="301" spans="1:25" ht="44.45" customHeight="1" x14ac:dyDescent="0.2">
      <c r="A301" s="8"/>
      <c r="B301" s="71" t="s">
        <v>178</v>
      </c>
      <c r="C301" s="71"/>
      <c r="D301" s="71"/>
      <c r="E301" s="71"/>
      <c r="F301" s="71"/>
      <c r="G301" s="71"/>
      <c r="H301" s="71"/>
      <c r="I301" s="72"/>
      <c r="J301" s="40">
        <v>810</v>
      </c>
      <c r="K301" s="41">
        <v>5</v>
      </c>
      <c r="L301" s="41">
        <v>3</v>
      </c>
      <c r="M301" s="42" t="s">
        <v>177</v>
      </c>
      <c r="N301" s="40">
        <v>0</v>
      </c>
      <c r="O301" s="73"/>
      <c r="P301" s="73"/>
      <c r="Q301" s="43">
        <v>0</v>
      </c>
      <c r="R301" s="44">
        <v>0</v>
      </c>
      <c r="S301" s="44">
        <v>4808674.2699999996</v>
      </c>
      <c r="T301" s="45">
        <v>0</v>
      </c>
      <c r="U301" s="46">
        <v>4808674.2699999996</v>
      </c>
      <c r="V301" s="47">
        <v>4808674.2699999996</v>
      </c>
      <c r="W301" s="74">
        <v>0</v>
      </c>
      <c r="X301" s="74"/>
      <c r="Y301" s="7" t="s">
        <v>0</v>
      </c>
    </row>
    <row r="302" spans="1:25" ht="12.75" customHeight="1" x14ac:dyDescent="0.2">
      <c r="A302" s="8"/>
      <c r="B302" s="71" t="s">
        <v>6</v>
      </c>
      <c r="C302" s="71"/>
      <c r="D302" s="71"/>
      <c r="E302" s="71"/>
      <c r="F302" s="71"/>
      <c r="G302" s="71"/>
      <c r="H302" s="71"/>
      <c r="I302" s="72"/>
      <c r="J302" s="40">
        <v>810</v>
      </c>
      <c r="K302" s="41">
        <v>5</v>
      </c>
      <c r="L302" s="41">
        <v>3</v>
      </c>
      <c r="M302" s="42" t="s">
        <v>177</v>
      </c>
      <c r="N302" s="40">
        <v>500</v>
      </c>
      <c r="O302" s="73"/>
      <c r="P302" s="73"/>
      <c r="Q302" s="43">
        <v>0</v>
      </c>
      <c r="R302" s="44">
        <v>0</v>
      </c>
      <c r="S302" s="44">
        <v>4808674.2699999996</v>
      </c>
      <c r="T302" s="45">
        <v>0</v>
      </c>
      <c r="U302" s="46">
        <v>4808674.2699999996</v>
      </c>
      <c r="V302" s="47">
        <v>4808674.2699999996</v>
      </c>
      <c r="W302" s="74">
        <v>0</v>
      </c>
      <c r="X302" s="74"/>
      <c r="Y302" s="7" t="s">
        <v>0</v>
      </c>
    </row>
    <row r="303" spans="1:25" ht="12.75" customHeight="1" x14ac:dyDescent="0.2">
      <c r="A303" s="8"/>
      <c r="B303" s="71" t="s">
        <v>5</v>
      </c>
      <c r="C303" s="71"/>
      <c r="D303" s="71"/>
      <c r="E303" s="71"/>
      <c r="F303" s="71"/>
      <c r="G303" s="71"/>
      <c r="H303" s="71"/>
      <c r="I303" s="72"/>
      <c r="J303" s="40">
        <v>810</v>
      </c>
      <c r="K303" s="41">
        <v>5</v>
      </c>
      <c r="L303" s="41">
        <v>3</v>
      </c>
      <c r="M303" s="42" t="s">
        <v>177</v>
      </c>
      <c r="N303" s="40">
        <v>540</v>
      </c>
      <c r="O303" s="73"/>
      <c r="P303" s="73"/>
      <c r="Q303" s="43">
        <v>0</v>
      </c>
      <c r="R303" s="44">
        <v>0</v>
      </c>
      <c r="S303" s="44">
        <v>4808674.2699999996</v>
      </c>
      <c r="T303" s="45">
        <v>0</v>
      </c>
      <c r="U303" s="46">
        <v>4808674.2699999996</v>
      </c>
      <c r="V303" s="47">
        <v>4808674.2699999996</v>
      </c>
      <c r="W303" s="74">
        <v>0</v>
      </c>
      <c r="X303" s="74"/>
      <c r="Y303" s="7" t="s">
        <v>0</v>
      </c>
    </row>
    <row r="304" spans="1:25" ht="12" customHeight="1" x14ac:dyDescent="0.2">
      <c r="A304" s="8"/>
      <c r="B304" s="71" t="s">
        <v>176</v>
      </c>
      <c r="C304" s="71"/>
      <c r="D304" s="71"/>
      <c r="E304" s="71"/>
      <c r="F304" s="71"/>
      <c r="G304" s="71"/>
      <c r="H304" s="71"/>
      <c r="I304" s="72"/>
      <c r="J304" s="40">
        <v>810</v>
      </c>
      <c r="K304" s="41">
        <v>5</v>
      </c>
      <c r="L304" s="41">
        <v>3</v>
      </c>
      <c r="M304" s="42" t="s">
        <v>175</v>
      </c>
      <c r="N304" s="40">
        <v>0</v>
      </c>
      <c r="O304" s="73"/>
      <c r="P304" s="73"/>
      <c r="Q304" s="43">
        <v>1272942.07</v>
      </c>
      <c r="R304" s="44">
        <v>1358837.24</v>
      </c>
      <c r="S304" s="44">
        <v>3080379.82</v>
      </c>
      <c r="T304" s="45">
        <v>1518354.06</v>
      </c>
      <c r="U304" s="46">
        <v>7230513.1899999995</v>
      </c>
      <c r="V304" s="47">
        <v>7155400.71</v>
      </c>
      <c r="W304" s="74">
        <v>0</v>
      </c>
      <c r="X304" s="74"/>
      <c r="Y304" s="7" t="s">
        <v>0</v>
      </c>
    </row>
    <row r="305" spans="1:25" ht="12.75" customHeight="1" x14ac:dyDescent="0.2">
      <c r="A305" s="8"/>
      <c r="B305" s="71" t="s">
        <v>6</v>
      </c>
      <c r="C305" s="71"/>
      <c r="D305" s="71"/>
      <c r="E305" s="71"/>
      <c r="F305" s="71"/>
      <c r="G305" s="71"/>
      <c r="H305" s="71"/>
      <c r="I305" s="72"/>
      <c r="J305" s="40">
        <v>810</v>
      </c>
      <c r="K305" s="41">
        <v>5</v>
      </c>
      <c r="L305" s="41">
        <v>3</v>
      </c>
      <c r="M305" s="42" t="s">
        <v>175</v>
      </c>
      <c r="N305" s="40">
        <v>500</v>
      </c>
      <c r="O305" s="73"/>
      <c r="P305" s="73"/>
      <c r="Q305" s="43">
        <v>1272942.07</v>
      </c>
      <c r="R305" s="44">
        <v>1358837.24</v>
      </c>
      <c r="S305" s="44">
        <v>3080379.82</v>
      </c>
      <c r="T305" s="45">
        <v>1518354.06</v>
      </c>
      <c r="U305" s="46">
        <v>7230513.1899999995</v>
      </c>
      <c r="V305" s="47">
        <v>7155400.71</v>
      </c>
      <c r="W305" s="74">
        <v>0</v>
      </c>
      <c r="X305" s="74"/>
      <c r="Y305" s="7" t="s">
        <v>0</v>
      </c>
    </row>
    <row r="306" spans="1:25" ht="12.75" customHeight="1" x14ac:dyDescent="0.2">
      <c r="A306" s="8"/>
      <c r="B306" s="71" t="s">
        <v>5</v>
      </c>
      <c r="C306" s="71"/>
      <c r="D306" s="71"/>
      <c r="E306" s="71"/>
      <c r="F306" s="71"/>
      <c r="G306" s="71"/>
      <c r="H306" s="71"/>
      <c r="I306" s="72"/>
      <c r="J306" s="40">
        <v>810</v>
      </c>
      <c r="K306" s="41">
        <v>5</v>
      </c>
      <c r="L306" s="41">
        <v>3</v>
      </c>
      <c r="M306" s="42" t="s">
        <v>175</v>
      </c>
      <c r="N306" s="40">
        <v>540</v>
      </c>
      <c r="O306" s="73"/>
      <c r="P306" s="73"/>
      <c r="Q306" s="43">
        <v>1272942.07</v>
      </c>
      <c r="R306" s="44">
        <v>1358837.24</v>
      </c>
      <c r="S306" s="44">
        <v>3080379.82</v>
      </c>
      <c r="T306" s="45">
        <v>1518354.06</v>
      </c>
      <c r="U306" s="46">
        <v>7230513.1899999995</v>
      </c>
      <c r="V306" s="47">
        <v>7155400.71</v>
      </c>
      <c r="W306" s="74">
        <v>0</v>
      </c>
      <c r="X306" s="74"/>
      <c r="Y306" s="7" t="s">
        <v>0</v>
      </c>
    </row>
    <row r="307" spans="1:25" ht="15.6" customHeight="1" x14ac:dyDescent="0.2">
      <c r="A307" s="8"/>
      <c r="B307" s="71" t="s">
        <v>174</v>
      </c>
      <c r="C307" s="71"/>
      <c r="D307" s="71"/>
      <c r="E307" s="71"/>
      <c r="F307" s="71"/>
      <c r="G307" s="71"/>
      <c r="H307" s="71"/>
      <c r="I307" s="72"/>
      <c r="J307" s="40">
        <v>810</v>
      </c>
      <c r="K307" s="41">
        <v>5</v>
      </c>
      <c r="L307" s="41">
        <v>3</v>
      </c>
      <c r="M307" s="42" t="s">
        <v>173</v>
      </c>
      <c r="N307" s="40">
        <v>0</v>
      </c>
      <c r="O307" s="73"/>
      <c r="P307" s="73"/>
      <c r="Q307" s="43">
        <v>0</v>
      </c>
      <c r="R307" s="44">
        <v>67389.08</v>
      </c>
      <c r="S307" s="44">
        <v>892452.29</v>
      </c>
      <c r="T307" s="45">
        <v>0</v>
      </c>
      <c r="U307" s="46">
        <v>959841.37</v>
      </c>
      <c r="V307" s="47">
        <v>959841.37</v>
      </c>
      <c r="W307" s="74">
        <v>0</v>
      </c>
      <c r="X307" s="74"/>
      <c r="Y307" s="7" t="s">
        <v>0</v>
      </c>
    </row>
    <row r="308" spans="1:25" ht="12.75" customHeight="1" x14ac:dyDescent="0.2">
      <c r="A308" s="8"/>
      <c r="B308" s="71" t="s">
        <v>6</v>
      </c>
      <c r="C308" s="71"/>
      <c r="D308" s="71"/>
      <c r="E308" s="71"/>
      <c r="F308" s="71"/>
      <c r="G308" s="71"/>
      <c r="H308" s="71"/>
      <c r="I308" s="72"/>
      <c r="J308" s="40">
        <v>810</v>
      </c>
      <c r="K308" s="41">
        <v>5</v>
      </c>
      <c r="L308" s="41">
        <v>3</v>
      </c>
      <c r="M308" s="42" t="s">
        <v>173</v>
      </c>
      <c r="N308" s="40">
        <v>500</v>
      </c>
      <c r="O308" s="73"/>
      <c r="P308" s="73"/>
      <c r="Q308" s="43">
        <v>0</v>
      </c>
      <c r="R308" s="44">
        <v>67389.08</v>
      </c>
      <c r="S308" s="44">
        <v>892452.29</v>
      </c>
      <c r="T308" s="45">
        <v>0</v>
      </c>
      <c r="U308" s="46">
        <v>959841.37</v>
      </c>
      <c r="V308" s="47">
        <v>959841.37</v>
      </c>
      <c r="W308" s="74">
        <v>0</v>
      </c>
      <c r="X308" s="74"/>
      <c r="Y308" s="7" t="s">
        <v>0</v>
      </c>
    </row>
    <row r="309" spans="1:25" ht="12.75" customHeight="1" x14ac:dyDescent="0.2">
      <c r="A309" s="8"/>
      <c r="B309" s="71" t="s">
        <v>5</v>
      </c>
      <c r="C309" s="71"/>
      <c r="D309" s="71"/>
      <c r="E309" s="71"/>
      <c r="F309" s="71"/>
      <c r="G309" s="71"/>
      <c r="H309" s="71"/>
      <c r="I309" s="72"/>
      <c r="J309" s="40">
        <v>810</v>
      </c>
      <c r="K309" s="41">
        <v>5</v>
      </c>
      <c r="L309" s="41">
        <v>3</v>
      </c>
      <c r="M309" s="42" t="s">
        <v>173</v>
      </c>
      <c r="N309" s="40">
        <v>540</v>
      </c>
      <c r="O309" s="73"/>
      <c r="P309" s="73"/>
      <c r="Q309" s="43">
        <v>0</v>
      </c>
      <c r="R309" s="44">
        <v>67389.08</v>
      </c>
      <c r="S309" s="44">
        <v>892452.29</v>
      </c>
      <c r="T309" s="45">
        <v>0</v>
      </c>
      <c r="U309" s="46">
        <v>959841.37</v>
      </c>
      <c r="V309" s="47">
        <v>959841.37</v>
      </c>
      <c r="W309" s="74">
        <v>0</v>
      </c>
      <c r="X309" s="74"/>
      <c r="Y309" s="7" t="s">
        <v>0</v>
      </c>
    </row>
    <row r="310" spans="1:25" ht="12" customHeight="1" x14ac:dyDescent="0.2">
      <c r="A310" s="8"/>
      <c r="B310" s="71" t="s">
        <v>172</v>
      </c>
      <c r="C310" s="71"/>
      <c r="D310" s="71"/>
      <c r="E310" s="71"/>
      <c r="F310" s="71"/>
      <c r="G310" s="71"/>
      <c r="H310" s="71"/>
      <c r="I310" s="72"/>
      <c r="J310" s="40">
        <v>810</v>
      </c>
      <c r="K310" s="41">
        <v>5</v>
      </c>
      <c r="L310" s="41">
        <v>3</v>
      </c>
      <c r="M310" s="42" t="s">
        <v>171</v>
      </c>
      <c r="N310" s="40">
        <v>0</v>
      </c>
      <c r="O310" s="73"/>
      <c r="P310" s="73"/>
      <c r="Q310" s="43">
        <v>0</v>
      </c>
      <c r="R310" s="44">
        <v>0</v>
      </c>
      <c r="S310" s="44">
        <v>1090879.2</v>
      </c>
      <c r="T310" s="45">
        <v>0</v>
      </c>
      <c r="U310" s="46">
        <v>1090879.2</v>
      </c>
      <c r="V310" s="47">
        <v>1090879.2</v>
      </c>
      <c r="W310" s="74">
        <v>0</v>
      </c>
      <c r="X310" s="74"/>
      <c r="Y310" s="7" t="s">
        <v>0</v>
      </c>
    </row>
    <row r="311" spans="1:25" ht="12.75" customHeight="1" x14ac:dyDescent="0.2">
      <c r="A311" s="8"/>
      <c r="B311" s="71" t="s">
        <v>6</v>
      </c>
      <c r="C311" s="71"/>
      <c r="D311" s="71"/>
      <c r="E311" s="71"/>
      <c r="F311" s="71"/>
      <c r="G311" s="71"/>
      <c r="H311" s="71"/>
      <c r="I311" s="72"/>
      <c r="J311" s="40">
        <v>810</v>
      </c>
      <c r="K311" s="41">
        <v>5</v>
      </c>
      <c r="L311" s="41">
        <v>3</v>
      </c>
      <c r="M311" s="42" t="s">
        <v>171</v>
      </c>
      <c r="N311" s="40">
        <v>500</v>
      </c>
      <c r="O311" s="73"/>
      <c r="P311" s="73"/>
      <c r="Q311" s="43">
        <v>0</v>
      </c>
      <c r="R311" s="44">
        <v>0</v>
      </c>
      <c r="S311" s="44">
        <v>1090879.2</v>
      </c>
      <c r="T311" s="45">
        <v>0</v>
      </c>
      <c r="U311" s="46">
        <v>1090879.2</v>
      </c>
      <c r="V311" s="47">
        <v>1090879.2</v>
      </c>
      <c r="W311" s="74">
        <v>0</v>
      </c>
      <c r="X311" s="74"/>
      <c r="Y311" s="7" t="s">
        <v>0</v>
      </c>
    </row>
    <row r="312" spans="1:25" ht="12.75" customHeight="1" x14ac:dyDescent="0.2">
      <c r="A312" s="8"/>
      <c r="B312" s="71" t="s">
        <v>5</v>
      </c>
      <c r="C312" s="71"/>
      <c r="D312" s="71"/>
      <c r="E312" s="71"/>
      <c r="F312" s="71"/>
      <c r="G312" s="71"/>
      <c r="H312" s="71"/>
      <c r="I312" s="72"/>
      <c r="J312" s="40">
        <v>810</v>
      </c>
      <c r="K312" s="41">
        <v>5</v>
      </c>
      <c r="L312" s="41">
        <v>3</v>
      </c>
      <c r="M312" s="42" t="s">
        <v>171</v>
      </c>
      <c r="N312" s="40">
        <v>540</v>
      </c>
      <c r="O312" s="73"/>
      <c r="P312" s="73"/>
      <c r="Q312" s="43">
        <v>0</v>
      </c>
      <c r="R312" s="44">
        <v>0</v>
      </c>
      <c r="S312" s="44">
        <v>1090879.2</v>
      </c>
      <c r="T312" s="45">
        <v>0</v>
      </c>
      <c r="U312" s="46">
        <v>1090879.2</v>
      </c>
      <c r="V312" s="47">
        <v>1090879.2</v>
      </c>
      <c r="W312" s="74">
        <v>0</v>
      </c>
      <c r="X312" s="74"/>
      <c r="Y312" s="7" t="s">
        <v>0</v>
      </c>
    </row>
    <row r="313" spans="1:25" ht="12.75" customHeight="1" x14ac:dyDescent="0.2">
      <c r="A313" s="8"/>
      <c r="B313" s="71" t="s">
        <v>170</v>
      </c>
      <c r="C313" s="71"/>
      <c r="D313" s="71"/>
      <c r="E313" s="71"/>
      <c r="F313" s="71"/>
      <c r="G313" s="71"/>
      <c r="H313" s="71"/>
      <c r="I313" s="72"/>
      <c r="J313" s="40">
        <v>810</v>
      </c>
      <c r="K313" s="41">
        <v>7</v>
      </c>
      <c r="L313" s="41">
        <v>0</v>
      </c>
      <c r="M313" s="42">
        <v>0</v>
      </c>
      <c r="N313" s="40">
        <v>0</v>
      </c>
      <c r="O313" s="73"/>
      <c r="P313" s="73"/>
      <c r="Q313" s="43">
        <v>113625291.77</v>
      </c>
      <c r="R313" s="44">
        <v>189158114.84</v>
      </c>
      <c r="S313" s="44">
        <v>136902373.11000001</v>
      </c>
      <c r="T313" s="45">
        <v>291125472.06999999</v>
      </c>
      <c r="U313" s="46">
        <v>730811251.78999996</v>
      </c>
      <c r="V313" s="47">
        <v>696886199.75</v>
      </c>
      <c r="W313" s="74">
        <v>0</v>
      </c>
      <c r="X313" s="74"/>
      <c r="Y313" s="7" t="s">
        <v>0</v>
      </c>
    </row>
    <row r="314" spans="1:25" ht="12.75" customHeight="1" x14ac:dyDescent="0.2">
      <c r="A314" s="8"/>
      <c r="B314" s="71" t="s">
        <v>169</v>
      </c>
      <c r="C314" s="71"/>
      <c r="D314" s="71"/>
      <c r="E314" s="71"/>
      <c r="F314" s="71"/>
      <c r="G314" s="71"/>
      <c r="H314" s="71"/>
      <c r="I314" s="72"/>
      <c r="J314" s="40">
        <v>810</v>
      </c>
      <c r="K314" s="41">
        <v>7</v>
      </c>
      <c r="L314" s="41">
        <v>1</v>
      </c>
      <c r="M314" s="42">
        <v>0</v>
      </c>
      <c r="N314" s="40">
        <v>0</v>
      </c>
      <c r="O314" s="73"/>
      <c r="P314" s="73"/>
      <c r="Q314" s="43">
        <v>24542769.170000002</v>
      </c>
      <c r="R314" s="44">
        <v>39704348.859999999</v>
      </c>
      <c r="S314" s="44">
        <v>30559727.09</v>
      </c>
      <c r="T314" s="45">
        <v>75325301.5</v>
      </c>
      <c r="U314" s="46">
        <v>170132146.62</v>
      </c>
      <c r="V314" s="47">
        <v>159557501.49000001</v>
      </c>
      <c r="W314" s="74">
        <v>0</v>
      </c>
      <c r="X314" s="74"/>
      <c r="Y314" s="7" t="s">
        <v>0</v>
      </c>
    </row>
    <row r="315" spans="1:25" ht="31.9" customHeight="1" x14ac:dyDescent="0.2">
      <c r="A315" s="8"/>
      <c r="B315" s="71" t="s">
        <v>9</v>
      </c>
      <c r="C315" s="71"/>
      <c r="D315" s="71"/>
      <c r="E315" s="71"/>
      <c r="F315" s="71"/>
      <c r="G315" s="71"/>
      <c r="H315" s="71"/>
      <c r="I315" s="72"/>
      <c r="J315" s="40">
        <v>810</v>
      </c>
      <c r="K315" s="41">
        <v>7</v>
      </c>
      <c r="L315" s="41">
        <v>1</v>
      </c>
      <c r="M315" s="42" t="s">
        <v>8</v>
      </c>
      <c r="N315" s="40">
        <v>0</v>
      </c>
      <c r="O315" s="73"/>
      <c r="P315" s="73"/>
      <c r="Q315" s="43">
        <v>5044156.22</v>
      </c>
      <c r="R315" s="44">
        <v>9819665.8200000003</v>
      </c>
      <c r="S315" s="44">
        <v>8878930.9299999997</v>
      </c>
      <c r="T315" s="45">
        <v>16737477.300000001</v>
      </c>
      <c r="U315" s="46">
        <v>40480230.269999996</v>
      </c>
      <c r="V315" s="47">
        <v>38527971.119999997</v>
      </c>
      <c r="W315" s="74">
        <v>0</v>
      </c>
      <c r="X315" s="74"/>
      <c r="Y315" s="7" t="s">
        <v>0</v>
      </c>
    </row>
    <row r="316" spans="1:25" ht="33" customHeight="1" x14ac:dyDescent="0.2">
      <c r="A316" s="8"/>
      <c r="B316" s="71" t="s">
        <v>26</v>
      </c>
      <c r="C316" s="71"/>
      <c r="D316" s="71"/>
      <c r="E316" s="71"/>
      <c r="F316" s="71"/>
      <c r="G316" s="71"/>
      <c r="H316" s="71"/>
      <c r="I316" s="72"/>
      <c r="J316" s="40">
        <v>810</v>
      </c>
      <c r="K316" s="41">
        <v>7</v>
      </c>
      <c r="L316" s="41">
        <v>1</v>
      </c>
      <c r="M316" s="42" t="s">
        <v>8</v>
      </c>
      <c r="N316" s="40">
        <v>100</v>
      </c>
      <c r="O316" s="73"/>
      <c r="P316" s="73"/>
      <c r="Q316" s="43">
        <v>3276636.67</v>
      </c>
      <c r="R316" s="44">
        <v>6739644.5800000001</v>
      </c>
      <c r="S316" s="44">
        <v>5221791.16</v>
      </c>
      <c r="T316" s="45">
        <v>6470862.5899999999</v>
      </c>
      <c r="U316" s="46">
        <v>21708935</v>
      </c>
      <c r="V316" s="47">
        <v>21708935</v>
      </c>
      <c r="W316" s="74">
        <v>0</v>
      </c>
      <c r="X316" s="74"/>
      <c r="Y316" s="7" t="s">
        <v>0</v>
      </c>
    </row>
    <row r="317" spans="1:25" ht="10.9" customHeight="1" x14ac:dyDescent="0.2">
      <c r="A317" s="8"/>
      <c r="B317" s="71" t="s">
        <v>25</v>
      </c>
      <c r="C317" s="71"/>
      <c r="D317" s="71"/>
      <c r="E317" s="71"/>
      <c r="F317" s="71"/>
      <c r="G317" s="71"/>
      <c r="H317" s="71"/>
      <c r="I317" s="72"/>
      <c r="J317" s="40">
        <v>810</v>
      </c>
      <c r="K317" s="41">
        <v>7</v>
      </c>
      <c r="L317" s="41">
        <v>1</v>
      </c>
      <c r="M317" s="42" t="s">
        <v>8</v>
      </c>
      <c r="N317" s="40">
        <v>110</v>
      </c>
      <c r="O317" s="73"/>
      <c r="P317" s="73"/>
      <c r="Q317" s="43">
        <v>3276636.67</v>
      </c>
      <c r="R317" s="44">
        <v>6739644.5800000001</v>
      </c>
      <c r="S317" s="44">
        <v>5221791.16</v>
      </c>
      <c r="T317" s="45">
        <v>6470862.5899999999</v>
      </c>
      <c r="U317" s="46">
        <v>21708935</v>
      </c>
      <c r="V317" s="47">
        <v>21708935</v>
      </c>
      <c r="W317" s="74">
        <v>0</v>
      </c>
      <c r="X317" s="74"/>
      <c r="Y317" s="7" t="s">
        <v>0</v>
      </c>
    </row>
    <row r="318" spans="1:25" ht="12.6" customHeight="1" x14ac:dyDescent="0.2">
      <c r="A318" s="8"/>
      <c r="B318" s="71" t="s">
        <v>18</v>
      </c>
      <c r="C318" s="71"/>
      <c r="D318" s="71"/>
      <c r="E318" s="71"/>
      <c r="F318" s="71"/>
      <c r="G318" s="71"/>
      <c r="H318" s="71"/>
      <c r="I318" s="72"/>
      <c r="J318" s="40">
        <v>810</v>
      </c>
      <c r="K318" s="41">
        <v>7</v>
      </c>
      <c r="L318" s="41">
        <v>1</v>
      </c>
      <c r="M318" s="42" t="s">
        <v>8</v>
      </c>
      <c r="N318" s="40">
        <v>200</v>
      </c>
      <c r="O318" s="73"/>
      <c r="P318" s="73"/>
      <c r="Q318" s="43">
        <v>1767519.55</v>
      </c>
      <c r="R318" s="44">
        <v>3080021.24</v>
      </c>
      <c r="S318" s="44">
        <v>3657139.77</v>
      </c>
      <c r="T318" s="45">
        <v>10266614.710000001</v>
      </c>
      <c r="U318" s="46">
        <v>18771295.270000003</v>
      </c>
      <c r="V318" s="47">
        <v>16819036.120000001</v>
      </c>
      <c r="W318" s="74">
        <v>0</v>
      </c>
      <c r="X318" s="74"/>
      <c r="Y318" s="7" t="s">
        <v>0</v>
      </c>
    </row>
    <row r="319" spans="1:25" ht="18" customHeight="1" x14ac:dyDescent="0.2">
      <c r="A319" s="8"/>
      <c r="B319" s="71" t="s">
        <v>17</v>
      </c>
      <c r="C319" s="71"/>
      <c r="D319" s="71"/>
      <c r="E319" s="71"/>
      <c r="F319" s="71"/>
      <c r="G319" s="71"/>
      <c r="H319" s="71"/>
      <c r="I319" s="72"/>
      <c r="J319" s="40">
        <v>810</v>
      </c>
      <c r="K319" s="41">
        <v>7</v>
      </c>
      <c r="L319" s="41">
        <v>1</v>
      </c>
      <c r="M319" s="42" t="s">
        <v>8</v>
      </c>
      <c r="N319" s="40">
        <v>240</v>
      </c>
      <c r="O319" s="73"/>
      <c r="P319" s="73"/>
      <c r="Q319" s="43">
        <v>1767519.55</v>
      </c>
      <c r="R319" s="44">
        <v>3080021.24</v>
      </c>
      <c r="S319" s="44">
        <v>3657139.77</v>
      </c>
      <c r="T319" s="45">
        <v>10266614.710000001</v>
      </c>
      <c r="U319" s="46">
        <v>18771295.270000003</v>
      </c>
      <c r="V319" s="47">
        <v>16819036.120000001</v>
      </c>
      <c r="W319" s="74">
        <v>0</v>
      </c>
      <c r="X319" s="74"/>
      <c r="Y319" s="7" t="s">
        <v>0</v>
      </c>
    </row>
    <row r="320" spans="1:25" ht="32.450000000000003" customHeight="1" x14ac:dyDescent="0.2">
      <c r="A320" s="8"/>
      <c r="B320" s="71" t="s">
        <v>159</v>
      </c>
      <c r="C320" s="71"/>
      <c r="D320" s="71"/>
      <c r="E320" s="71"/>
      <c r="F320" s="71"/>
      <c r="G320" s="71"/>
      <c r="H320" s="71"/>
      <c r="I320" s="72"/>
      <c r="J320" s="40">
        <v>810</v>
      </c>
      <c r="K320" s="41">
        <v>7</v>
      </c>
      <c r="L320" s="41">
        <v>1</v>
      </c>
      <c r="M320" s="42" t="s">
        <v>158</v>
      </c>
      <c r="N320" s="40">
        <v>0</v>
      </c>
      <c r="O320" s="73"/>
      <c r="P320" s="73"/>
      <c r="Q320" s="43">
        <v>0</v>
      </c>
      <c r="R320" s="44">
        <v>0</v>
      </c>
      <c r="S320" s="44">
        <v>0</v>
      </c>
      <c r="T320" s="45">
        <v>1881360.83</v>
      </c>
      <c r="U320" s="46">
        <v>1881360.83</v>
      </c>
      <c r="V320" s="47">
        <v>381360.83</v>
      </c>
      <c r="W320" s="74">
        <v>0</v>
      </c>
      <c r="X320" s="74"/>
      <c r="Y320" s="7" t="s">
        <v>0</v>
      </c>
    </row>
    <row r="321" spans="1:25" ht="13.9" customHeight="1" x14ac:dyDescent="0.2">
      <c r="A321" s="8"/>
      <c r="B321" s="71" t="s">
        <v>18</v>
      </c>
      <c r="C321" s="71"/>
      <c r="D321" s="71"/>
      <c r="E321" s="71"/>
      <c r="F321" s="71"/>
      <c r="G321" s="71"/>
      <c r="H321" s="71"/>
      <c r="I321" s="72"/>
      <c r="J321" s="40">
        <v>810</v>
      </c>
      <c r="K321" s="41">
        <v>7</v>
      </c>
      <c r="L321" s="41">
        <v>1</v>
      </c>
      <c r="M321" s="42" t="s">
        <v>158</v>
      </c>
      <c r="N321" s="40">
        <v>200</v>
      </c>
      <c r="O321" s="73"/>
      <c r="P321" s="73"/>
      <c r="Q321" s="43">
        <v>0</v>
      </c>
      <c r="R321" s="44">
        <v>0</v>
      </c>
      <c r="S321" s="44">
        <v>0</v>
      </c>
      <c r="T321" s="45">
        <v>1881360.83</v>
      </c>
      <c r="U321" s="46">
        <v>1881360.83</v>
      </c>
      <c r="V321" s="47">
        <v>381360.83</v>
      </c>
      <c r="W321" s="74">
        <v>0</v>
      </c>
      <c r="X321" s="74"/>
      <c r="Y321" s="7" t="s">
        <v>0</v>
      </c>
    </row>
    <row r="322" spans="1:25" ht="22.9" customHeight="1" x14ac:dyDescent="0.2">
      <c r="A322" s="8"/>
      <c r="B322" s="71" t="s">
        <v>17</v>
      </c>
      <c r="C322" s="71"/>
      <c r="D322" s="71"/>
      <c r="E322" s="71"/>
      <c r="F322" s="71"/>
      <c r="G322" s="71"/>
      <c r="H322" s="71"/>
      <c r="I322" s="72"/>
      <c r="J322" s="40">
        <v>810</v>
      </c>
      <c r="K322" s="41">
        <v>7</v>
      </c>
      <c r="L322" s="41">
        <v>1</v>
      </c>
      <c r="M322" s="42" t="s">
        <v>158</v>
      </c>
      <c r="N322" s="40">
        <v>240</v>
      </c>
      <c r="O322" s="73"/>
      <c r="P322" s="73"/>
      <c r="Q322" s="43">
        <v>0</v>
      </c>
      <c r="R322" s="44">
        <v>0</v>
      </c>
      <c r="S322" s="44">
        <v>0</v>
      </c>
      <c r="T322" s="45">
        <v>1881360.83</v>
      </c>
      <c r="U322" s="46">
        <v>1881360.83</v>
      </c>
      <c r="V322" s="47">
        <v>381360.83</v>
      </c>
      <c r="W322" s="74">
        <v>0</v>
      </c>
      <c r="X322" s="74"/>
      <c r="Y322" s="7" t="s">
        <v>0</v>
      </c>
    </row>
    <row r="323" spans="1:25" ht="40.9" customHeight="1" x14ac:dyDescent="0.2">
      <c r="A323" s="8"/>
      <c r="B323" s="71" t="s">
        <v>157</v>
      </c>
      <c r="C323" s="71"/>
      <c r="D323" s="71"/>
      <c r="E323" s="71"/>
      <c r="F323" s="71"/>
      <c r="G323" s="71"/>
      <c r="H323" s="71"/>
      <c r="I323" s="72"/>
      <c r="J323" s="40">
        <v>810</v>
      </c>
      <c r="K323" s="41">
        <v>7</v>
      </c>
      <c r="L323" s="41">
        <v>1</v>
      </c>
      <c r="M323" s="42" t="s">
        <v>156</v>
      </c>
      <c r="N323" s="40">
        <v>0</v>
      </c>
      <c r="O323" s="73"/>
      <c r="P323" s="73"/>
      <c r="Q323" s="43">
        <v>0</v>
      </c>
      <c r="R323" s="44">
        <v>0</v>
      </c>
      <c r="S323" s="44">
        <v>0</v>
      </c>
      <c r="T323" s="45">
        <v>4301821</v>
      </c>
      <c r="U323" s="46">
        <v>4301821</v>
      </c>
      <c r="V323" s="47">
        <v>3435383.48</v>
      </c>
      <c r="W323" s="74">
        <v>0</v>
      </c>
      <c r="X323" s="74"/>
      <c r="Y323" s="7" t="s">
        <v>0</v>
      </c>
    </row>
    <row r="324" spans="1:25" ht="15" customHeight="1" x14ac:dyDescent="0.2">
      <c r="A324" s="8"/>
      <c r="B324" s="71" t="s">
        <v>18</v>
      </c>
      <c r="C324" s="71"/>
      <c r="D324" s="71"/>
      <c r="E324" s="71"/>
      <c r="F324" s="71"/>
      <c r="G324" s="71"/>
      <c r="H324" s="71"/>
      <c r="I324" s="72"/>
      <c r="J324" s="40">
        <v>810</v>
      </c>
      <c r="K324" s="41">
        <v>7</v>
      </c>
      <c r="L324" s="41">
        <v>1</v>
      </c>
      <c r="M324" s="42" t="s">
        <v>156</v>
      </c>
      <c r="N324" s="40">
        <v>200</v>
      </c>
      <c r="O324" s="73"/>
      <c r="P324" s="73"/>
      <c r="Q324" s="43">
        <v>0</v>
      </c>
      <c r="R324" s="44">
        <v>0</v>
      </c>
      <c r="S324" s="44">
        <v>0</v>
      </c>
      <c r="T324" s="45">
        <v>4301821</v>
      </c>
      <c r="U324" s="46">
        <v>4301821</v>
      </c>
      <c r="V324" s="47">
        <v>3435383.48</v>
      </c>
      <c r="W324" s="74">
        <v>0</v>
      </c>
      <c r="X324" s="74"/>
      <c r="Y324" s="7" t="s">
        <v>0</v>
      </c>
    </row>
    <row r="325" spans="1:25" ht="18.600000000000001" customHeight="1" x14ac:dyDescent="0.2">
      <c r="A325" s="8"/>
      <c r="B325" s="71" t="s">
        <v>17</v>
      </c>
      <c r="C325" s="71"/>
      <c r="D325" s="71"/>
      <c r="E325" s="71"/>
      <c r="F325" s="71"/>
      <c r="G325" s="71"/>
      <c r="H325" s="71"/>
      <c r="I325" s="72"/>
      <c r="J325" s="40">
        <v>810</v>
      </c>
      <c r="K325" s="41">
        <v>7</v>
      </c>
      <c r="L325" s="41">
        <v>1</v>
      </c>
      <c r="M325" s="42" t="s">
        <v>156</v>
      </c>
      <c r="N325" s="40">
        <v>240</v>
      </c>
      <c r="O325" s="73"/>
      <c r="P325" s="73"/>
      <c r="Q325" s="43">
        <v>0</v>
      </c>
      <c r="R325" s="44">
        <v>0</v>
      </c>
      <c r="S325" s="44">
        <v>0</v>
      </c>
      <c r="T325" s="45">
        <v>4301821</v>
      </c>
      <c r="U325" s="46">
        <v>4301821</v>
      </c>
      <c r="V325" s="47">
        <v>3435383.48</v>
      </c>
      <c r="W325" s="74">
        <v>0</v>
      </c>
      <c r="X325" s="74"/>
      <c r="Y325" s="7" t="s">
        <v>0</v>
      </c>
    </row>
    <row r="326" spans="1:25" ht="22.15" customHeight="1" x14ac:dyDescent="0.2">
      <c r="A326" s="8"/>
      <c r="B326" s="71" t="s">
        <v>155</v>
      </c>
      <c r="C326" s="71"/>
      <c r="D326" s="71"/>
      <c r="E326" s="71"/>
      <c r="F326" s="71"/>
      <c r="G326" s="71"/>
      <c r="H326" s="71"/>
      <c r="I326" s="72"/>
      <c r="J326" s="40">
        <v>810</v>
      </c>
      <c r="K326" s="41">
        <v>7</v>
      </c>
      <c r="L326" s="41">
        <v>1</v>
      </c>
      <c r="M326" s="42" t="s">
        <v>154</v>
      </c>
      <c r="N326" s="40">
        <v>0</v>
      </c>
      <c r="O326" s="73"/>
      <c r="P326" s="73"/>
      <c r="Q326" s="43">
        <v>13122272.35</v>
      </c>
      <c r="R326" s="44">
        <v>22079081.800000001</v>
      </c>
      <c r="S326" s="44">
        <v>14041652.76</v>
      </c>
      <c r="T326" s="45">
        <v>33363857.32</v>
      </c>
      <c r="U326" s="46">
        <v>82606864.229999989</v>
      </c>
      <c r="V326" s="47">
        <v>82109564.230000004</v>
      </c>
      <c r="W326" s="74">
        <v>0</v>
      </c>
      <c r="X326" s="74"/>
      <c r="Y326" s="7" t="s">
        <v>0</v>
      </c>
    </row>
    <row r="327" spans="1:25" ht="33.6" customHeight="1" x14ac:dyDescent="0.2">
      <c r="A327" s="8"/>
      <c r="B327" s="71" t="s">
        <v>26</v>
      </c>
      <c r="C327" s="71"/>
      <c r="D327" s="71"/>
      <c r="E327" s="71"/>
      <c r="F327" s="71"/>
      <c r="G327" s="71"/>
      <c r="H327" s="71"/>
      <c r="I327" s="72"/>
      <c r="J327" s="40">
        <v>810</v>
      </c>
      <c r="K327" s="41">
        <v>7</v>
      </c>
      <c r="L327" s="41">
        <v>1</v>
      </c>
      <c r="M327" s="42" t="s">
        <v>154</v>
      </c>
      <c r="N327" s="40">
        <v>100</v>
      </c>
      <c r="O327" s="73"/>
      <c r="P327" s="73"/>
      <c r="Q327" s="43">
        <v>13085336.23</v>
      </c>
      <c r="R327" s="44">
        <v>21771714.109999999</v>
      </c>
      <c r="S327" s="44">
        <v>13666010.01</v>
      </c>
      <c r="T327" s="45">
        <v>32925503.879999999</v>
      </c>
      <c r="U327" s="46">
        <v>81448564.230000004</v>
      </c>
      <c r="V327" s="47">
        <v>80951264.230000004</v>
      </c>
      <c r="W327" s="74">
        <v>0</v>
      </c>
      <c r="X327" s="74"/>
      <c r="Y327" s="7" t="s">
        <v>0</v>
      </c>
    </row>
    <row r="328" spans="1:25" ht="13.15" customHeight="1" x14ac:dyDescent="0.2">
      <c r="A328" s="8"/>
      <c r="B328" s="71" t="s">
        <v>25</v>
      </c>
      <c r="C328" s="71"/>
      <c r="D328" s="71"/>
      <c r="E328" s="71"/>
      <c r="F328" s="71"/>
      <c r="G328" s="71"/>
      <c r="H328" s="71"/>
      <c r="I328" s="72"/>
      <c r="J328" s="40">
        <v>810</v>
      </c>
      <c r="K328" s="41">
        <v>7</v>
      </c>
      <c r="L328" s="41">
        <v>1</v>
      </c>
      <c r="M328" s="42" t="s">
        <v>154</v>
      </c>
      <c r="N328" s="40">
        <v>110</v>
      </c>
      <c r="O328" s="73"/>
      <c r="P328" s="73"/>
      <c r="Q328" s="43">
        <v>13085336.23</v>
      </c>
      <c r="R328" s="44">
        <v>21771714.109999999</v>
      </c>
      <c r="S328" s="44">
        <v>13666010.01</v>
      </c>
      <c r="T328" s="45">
        <v>32925503.879999999</v>
      </c>
      <c r="U328" s="46">
        <v>81448564.230000004</v>
      </c>
      <c r="V328" s="47">
        <v>80951264.230000004</v>
      </c>
      <c r="W328" s="74">
        <v>0</v>
      </c>
      <c r="X328" s="74"/>
      <c r="Y328" s="7" t="s">
        <v>0</v>
      </c>
    </row>
    <row r="329" spans="1:25" ht="13.15" customHeight="1" x14ac:dyDescent="0.2">
      <c r="A329" s="8"/>
      <c r="B329" s="71" t="s">
        <v>18</v>
      </c>
      <c r="C329" s="71"/>
      <c r="D329" s="71"/>
      <c r="E329" s="71"/>
      <c r="F329" s="71"/>
      <c r="G329" s="71"/>
      <c r="H329" s="71"/>
      <c r="I329" s="72"/>
      <c r="J329" s="40">
        <v>810</v>
      </c>
      <c r="K329" s="41">
        <v>7</v>
      </c>
      <c r="L329" s="41">
        <v>1</v>
      </c>
      <c r="M329" s="42" t="s">
        <v>154</v>
      </c>
      <c r="N329" s="40">
        <v>200</v>
      </c>
      <c r="O329" s="73"/>
      <c r="P329" s="73"/>
      <c r="Q329" s="43">
        <v>36936.120000000003</v>
      </c>
      <c r="R329" s="44">
        <v>307367.69</v>
      </c>
      <c r="S329" s="44">
        <v>375642.75</v>
      </c>
      <c r="T329" s="45">
        <v>438353.44</v>
      </c>
      <c r="U329" s="46">
        <v>1158300</v>
      </c>
      <c r="V329" s="47">
        <v>1158300</v>
      </c>
      <c r="W329" s="74">
        <v>0</v>
      </c>
      <c r="X329" s="74"/>
      <c r="Y329" s="7" t="s">
        <v>0</v>
      </c>
    </row>
    <row r="330" spans="1:25" ht="23.45" customHeight="1" x14ac:dyDescent="0.2">
      <c r="A330" s="8"/>
      <c r="B330" s="71" t="s">
        <v>17</v>
      </c>
      <c r="C330" s="71"/>
      <c r="D330" s="71"/>
      <c r="E330" s="71"/>
      <c r="F330" s="71"/>
      <c r="G330" s="71"/>
      <c r="H330" s="71"/>
      <c r="I330" s="72"/>
      <c r="J330" s="40">
        <v>810</v>
      </c>
      <c r="K330" s="41">
        <v>7</v>
      </c>
      <c r="L330" s="41">
        <v>1</v>
      </c>
      <c r="M330" s="42" t="s">
        <v>154</v>
      </c>
      <c r="N330" s="40">
        <v>240</v>
      </c>
      <c r="O330" s="73"/>
      <c r="P330" s="73"/>
      <c r="Q330" s="43">
        <v>36936.120000000003</v>
      </c>
      <c r="R330" s="44">
        <v>307367.69</v>
      </c>
      <c r="S330" s="44">
        <v>375642.75</v>
      </c>
      <c r="T330" s="45">
        <v>438353.44</v>
      </c>
      <c r="U330" s="46">
        <v>1158300</v>
      </c>
      <c r="V330" s="47">
        <v>1158300</v>
      </c>
      <c r="W330" s="74">
        <v>0</v>
      </c>
      <c r="X330" s="74"/>
      <c r="Y330" s="7" t="s">
        <v>0</v>
      </c>
    </row>
    <row r="331" spans="1:25" ht="20.45" customHeight="1" x14ac:dyDescent="0.2">
      <c r="A331" s="8"/>
      <c r="B331" s="71" t="s">
        <v>149</v>
      </c>
      <c r="C331" s="71"/>
      <c r="D331" s="71"/>
      <c r="E331" s="71"/>
      <c r="F331" s="71"/>
      <c r="G331" s="71"/>
      <c r="H331" s="71"/>
      <c r="I331" s="72"/>
      <c r="J331" s="40">
        <v>810</v>
      </c>
      <c r="K331" s="41">
        <v>7</v>
      </c>
      <c r="L331" s="41">
        <v>1</v>
      </c>
      <c r="M331" s="42" t="s">
        <v>148</v>
      </c>
      <c r="N331" s="40">
        <v>0</v>
      </c>
      <c r="O331" s="73"/>
      <c r="P331" s="73"/>
      <c r="Q331" s="43">
        <v>27112.36</v>
      </c>
      <c r="R331" s="44">
        <v>18178.45</v>
      </c>
      <c r="S331" s="44">
        <v>427.01</v>
      </c>
      <c r="T331" s="45">
        <v>46082.18</v>
      </c>
      <c r="U331" s="46">
        <v>91800</v>
      </c>
      <c r="V331" s="47">
        <v>66843.61</v>
      </c>
      <c r="W331" s="74">
        <v>0</v>
      </c>
      <c r="X331" s="74"/>
      <c r="Y331" s="7" t="s">
        <v>0</v>
      </c>
    </row>
    <row r="332" spans="1:25" ht="13.15" customHeight="1" x14ac:dyDescent="0.2">
      <c r="A332" s="8"/>
      <c r="B332" s="71" t="s">
        <v>18</v>
      </c>
      <c r="C332" s="71"/>
      <c r="D332" s="71"/>
      <c r="E332" s="71"/>
      <c r="F332" s="71"/>
      <c r="G332" s="71"/>
      <c r="H332" s="71"/>
      <c r="I332" s="72"/>
      <c r="J332" s="40">
        <v>810</v>
      </c>
      <c r="K332" s="41">
        <v>7</v>
      </c>
      <c r="L332" s="41">
        <v>1</v>
      </c>
      <c r="M332" s="42" t="s">
        <v>148</v>
      </c>
      <c r="N332" s="40">
        <v>200</v>
      </c>
      <c r="O332" s="73"/>
      <c r="P332" s="73"/>
      <c r="Q332" s="43">
        <v>27112.36</v>
      </c>
      <c r="R332" s="44">
        <v>18178.45</v>
      </c>
      <c r="S332" s="44">
        <v>427.01</v>
      </c>
      <c r="T332" s="45">
        <v>46082.18</v>
      </c>
      <c r="U332" s="46">
        <v>91800</v>
      </c>
      <c r="V332" s="47">
        <v>66843.61</v>
      </c>
      <c r="W332" s="74">
        <v>0</v>
      </c>
      <c r="X332" s="74"/>
      <c r="Y332" s="7" t="s">
        <v>0</v>
      </c>
    </row>
    <row r="333" spans="1:25" ht="21.6" customHeight="1" x14ac:dyDescent="0.2">
      <c r="A333" s="8"/>
      <c r="B333" s="71" t="s">
        <v>17</v>
      </c>
      <c r="C333" s="71"/>
      <c r="D333" s="71"/>
      <c r="E333" s="71"/>
      <c r="F333" s="71"/>
      <c r="G333" s="71"/>
      <c r="H333" s="71"/>
      <c r="I333" s="72"/>
      <c r="J333" s="40">
        <v>810</v>
      </c>
      <c r="K333" s="41">
        <v>7</v>
      </c>
      <c r="L333" s="41">
        <v>1</v>
      </c>
      <c r="M333" s="42" t="s">
        <v>148</v>
      </c>
      <c r="N333" s="40">
        <v>240</v>
      </c>
      <c r="O333" s="73"/>
      <c r="P333" s="73"/>
      <c r="Q333" s="43">
        <v>27112.36</v>
      </c>
      <c r="R333" s="44">
        <v>18178.45</v>
      </c>
      <c r="S333" s="44">
        <v>427.01</v>
      </c>
      <c r="T333" s="45">
        <v>46082.18</v>
      </c>
      <c r="U333" s="46">
        <v>91800</v>
      </c>
      <c r="V333" s="47">
        <v>66843.61</v>
      </c>
      <c r="W333" s="74">
        <v>0</v>
      </c>
      <c r="X333" s="74"/>
      <c r="Y333" s="7" t="s">
        <v>0</v>
      </c>
    </row>
    <row r="334" spans="1:25" ht="51.6" customHeight="1" x14ac:dyDescent="0.2">
      <c r="A334" s="8"/>
      <c r="B334" s="71" t="s">
        <v>168</v>
      </c>
      <c r="C334" s="71"/>
      <c r="D334" s="71"/>
      <c r="E334" s="71"/>
      <c r="F334" s="71"/>
      <c r="G334" s="71"/>
      <c r="H334" s="71"/>
      <c r="I334" s="72"/>
      <c r="J334" s="40">
        <v>810</v>
      </c>
      <c r="K334" s="41">
        <v>7</v>
      </c>
      <c r="L334" s="41">
        <v>1</v>
      </c>
      <c r="M334" s="42" t="s">
        <v>167</v>
      </c>
      <c r="N334" s="40">
        <v>0</v>
      </c>
      <c r="O334" s="73"/>
      <c r="P334" s="73"/>
      <c r="Q334" s="43">
        <v>0</v>
      </c>
      <c r="R334" s="44">
        <v>0</v>
      </c>
      <c r="S334" s="44">
        <v>0</v>
      </c>
      <c r="T334" s="45">
        <v>1500000</v>
      </c>
      <c r="U334" s="46">
        <v>1500000</v>
      </c>
      <c r="V334" s="47">
        <v>1500000</v>
      </c>
      <c r="W334" s="74">
        <v>0</v>
      </c>
      <c r="X334" s="74"/>
      <c r="Y334" s="7" t="s">
        <v>0</v>
      </c>
    </row>
    <row r="335" spans="1:25" ht="12.6" customHeight="1" x14ac:dyDescent="0.2">
      <c r="A335" s="8"/>
      <c r="B335" s="71" t="s">
        <v>18</v>
      </c>
      <c r="C335" s="71"/>
      <c r="D335" s="71"/>
      <c r="E335" s="71"/>
      <c r="F335" s="71"/>
      <c r="G335" s="71"/>
      <c r="H335" s="71"/>
      <c r="I335" s="72"/>
      <c r="J335" s="40">
        <v>810</v>
      </c>
      <c r="K335" s="41">
        <v>7</v>
      </c>
      <c r="L335" s="41">
        <v>1</v>
      </c>
      <c r="M335" s="42" t="s">
        <v>167</v>
      </c>
      <c r="N335" s="40">
        <v>200</v>
      </c>
      <c r="O335" s="73"/>
      <c r="P335" s="73"/>
      <c r="Q335" s="43">
        <v>0</v>
      </c>
      <c r="R335" s="44">
        <v>0</v>
      </c>
      <c r="S335" s="44">
        <v>0</v>
      </c>
      <c r="T335" s="45">
        <v>1500000</v>
      </c>
      <c r="U335" s="46">
        <v>1500000</v>
      </c>
      <c r="V335" s="47">
        <v>1500000</v>
      </c>
      <c r="W335" s="74">
        <v>0</v>
      </c>
      <c r="X335" s="74"/>
      <c r="Y335" s="7" t="s">
        <v>0</v>
      </c>
    </row>
    <row r="336" spans="1:25" ht="19.149999999999999" customHeight="1" x14ac:dyDescent="0.2">
      <c r="A336" s="8"/>
      <c r="B336" s="71" t="s">
        <v>17</v>
      </c>
      <c r="C336" s="71"/>
      <c r="D336" s="71"/>
      <c r="E336" s="71"/>
      <c r="F336" s="71"/>
      <c r="G336" s="71"/>
      <c r="H336" s="71"/>
      <c r="I336" s="72"/>
      <c r="J336" s="40">
        <v>810</v>
      </c>
      <c r="K336" s="41">
        <v>7</v>
      </c>
      <c r="L336" s="41">
        <v>1</v>
      </c>
      <c r="M336" s="42" t="s">
        <v>167</v>
      </c>
      <c r="N336" s="40">
        <v>240</v>
      </c>
      <c r="O336" s="73"/>
      <c r="P336" s="73"/>
      <c r="Q336" s="43">
        <v>0</v>
      </c>
      <c r="R336" s="44">
        <v>0</v>
      </c>
      <c r="S336" s="44">
        <v>0</v>
      </c>
      <c r="T336" s="45">
        <v>1500000</v>
      </c>
      <c r="U336" s="46">
        <v>1500000</v>
      </c>
      <c r="V336" s="47">
        <v>1500000</v>
      </c>
      <c r="W336" s="74">
        <v>0</v>
      </c>
      <c r="X336" s="74"/>
      <c r="Y336" s="7" t="s">
        <v>0</v>
      </c>
    </row>
    <row r="337" spans="1:25" ht="40.15" customHeight="1" x14ac:dyDescent="0.2">
      <c r="A337" s="8"/>
      <c r="B337" s="71" t="s">
        <v>147</v>
      </c>
      <c r="C337" s="71"/>
      <c r="D337" s="71"/>
      <c r="E337" s="71"/>
      <c r="F337" s="71"/>
      <c r="G337" s="71"/>
      <c r="H337" s="71"/>
      <c r="I337" s="72"/>
      <c r="J337" s="40">
        <v>810</v>
      </c>
      <c r="K337" s="41">
        <v>7</v>
      </c>
      <c r="L337" s="41">
        <v>1</v>
      </c>
      <c r="M337" s="42" t="s">
        <v>146</v>
      </c>
      <c r="N337" s="40">
        <v>0</v>
      </c>
      <c r="O337" s="73"/>
      <c r="P337" s="73"/>
      <c r="Q337" s="43">
        <v>0</v>
      </c>
      <c r="R337" s="44">
        <v>0</v>
      </c>
      <c r="S337" s="44">
        <v>0</v>
      </c>
      <c r="T337" s="45">
        <v>257000</v>
      </c>
      <c r="U337" s="46">
        <v>257000</v>
      </c>
      <c r="V337" s="47">
        <v>50000</v>
      </c>
      <c r="W337" s="74">
        <v>0</v>
      </c>
      <c r="X337" s="74"/>
      <c r="Y337" s="7" t="s">
        <v>0</v>
      </c>
    </row>
    <row r="338" spans="1:25" ht="15" customHeight="1" x14ac:dyDescent="0.2">
      <c r="A338" s="8"/>
      <c r="B338" s="71" t="s">
        <v>18</v>
      </c>
      <c r="C338" s="71"/>
      <c r="D338" s="71"/>
      <c r="E338" s="71"/>
      <c r="F338" s="71"/>
      <c r="G338" s="71"/>
      <c r="H338" s="71"/>
      <c r="I338" s="72"/>
      <c r="J338" s="40">
        <v>810</v>
      </c>
      <c r="K338" s="41">
        <v>7</v>
      </c>
      <c r="L338" s="41">
        <v>1</v>
      </c>
      <c r="M338" s="42" t="s">
        <v>146</v>
      </c>
      <c r="N338" s="40">
        <v>200</v>
      </c>
      <c r="O338" s="73"/>
      <c r="P338" s="73"/>
      <c r="Q338" s="43">
        <v>0</v>
      </c>
      <c r="R338" s="44">
        <v>0</v>
      </c>
      <c r="S338" s="44">
        <v>0</v>
      </c>
      <c r="T338" s="45">
        <v>257000</v>
      </c>
      <c r="U338" s="46">
        <v>257000</v>
      </c>
      <c r="V338" s="47">
        <v>50000</v>
      </c>
      <c r="W338" s="74">
        <v>0</v>
      </c>
      <c r="X338" s="74"/>
      <c r="Y338" s="7" t="s">
        <v>0</v>
      </c>
    </row>
    <row r="339" spans="1:25" ht="19.899999999999999" customHeight="1" x14ac:dyDescent="0.2">
      <c r="A339" s="8"/>
      <c r="B339" s="71" t="s">
        <v>17</v>
      </c>
      <c r="C339" s="71"/>
      <c r="D339" s="71"/>
      <c r="E339" s="71"/>
      <c r="F339" s="71"/>
      <c r="G339" s="71"/>
      <c r="H339" s="71"/>
      <c r="I339" s="72"/>
      <c r="J339" s="40">
        <v>810</v>
      </c>
      <c r="K339" s="41">
        <v>7</v>
      </c>
      <c r="L339" s="41">
        <v>1</v>
      </c>
      <c r="M339" s="42" t="s">
        <v>146</v>
      </c>
      <c r="N339" s="40">
        <v>240</v>
      </c>
      <c r="O339" s="73"/>
      <c r="P339" s="73"/>
      <c r="Q339" s="43">
        <v>0</v>
      </c>
      <c r="R339" s="44">
        <v>0</v>
      </c>
      <c r="S339" s="44">
        <v>0</v>
      </c>
      <c r="T339" s="45">
        <v>257000</v>
      </c>
      <c r="U339" s="46">
        <v>257000</v>
      </c>
      <c r="V339" s="47">
        <v>50000</v>
      </c>
      <c r="W339" s="74">
        <v>0</v>
      </c>
      <c r="X339" s="74"/>
      <c r="Y339" s="7" t="s">
        <v>0</v>
      </c>
    </row>
    <row r="340" spans="1:25" ht="12.75" customHeight="1" x14ac:dyDescent="0.2">
      <c r="A340" s="8"/>
      <c r="B340" s="71" t="s">
        <v>166</v>
      </c>
      <c r="C340" s="71"/>
      <c r="D340" s="71"/>
      <c r="E340" s="71"/>
      <c r="F340" s="71"/>
      <c r="G340" s="71"/>
      <c r="H340" s="71"/>
      <c r="I340" s="72"/>
      <c r="J340" s="40">
        <v>810</v>
      </c>
      <c r="K340" s="41">
        <v>7</v>
      </c>
      <c r="L340" s="41">
        <v>1</v>
      </c>
      <c r="M340" s="42" t="s">
        <v>165</v>
      </c>
      <c r="N340" s="40">
        <v>0</v>
      </c>
      <c r="O340" s="73"/>
      <c r="P340" s="73"/>
      <c r="Q340" s="43">
        <v>5546379.3899999997</v>
      </c>
      <c r="R340" s="44">
        <v>7214949.75</v>
      </c>
      <c r="S340" s="44">
        <v>7502055.7999999998</v>
      </c>
      <c r="T340" s="45">
        <v>15328146.58</v>
      </c>
      <c r="U340" s="46">
        <v>35591531.520000003</v>
      </c>
      <c r="V340" s="47">
        <v>30602396.579999998</v>
      </c>
      <c r="W340" s="74">
        <v>0</v>
      </c>
      <c r="X340" s="74"/>
      <c r="Y340" s="7" t="s">
        <v>0</v>
      </c>
    </row>
    <row r="341" spans="1:25" ht="30.6" customHeight="1" x14ac:dyDescent="0.2">
      <c r="A341" s="8"/>
      <c r="B341" s="71" t="s">
        <v>26</v>
      </c>
      <c r="C341" s="71"/>
      <c r="D341" s="71"/>
      <c r="E341" s="71"/>
      <c r="F341" s="71"/>
      <c r="G341" s="71"/>
      <c r="H341" s="71"/>
      <c r="I341" s="72"/>
      <c r="J341" s="40">
        <v>810</v>
      </c>
      <c r="K341" s="41">
        <v>7</v>
      </c>
      <c r="L341" s="41">
        <v>1</v>
      </c>
      <c r="M341" s="42" t="s">
        <v>165</v>
      </c>
      <c r="N341" s="40">
        <v>100</v>
      </c>
      <c r="O341" s="73"/>
      <c r="P341" s="73"/>
      <c r="Q341" s="43">
        <v>826624.27</v>
      </c>
      <c r="R341" s="44">
        <v>244798.34</v>
      </c>
      <c r="S341" s="44">
        <v>1770985.88</v>
      </c>
      <c r="T341" s="45">
        <v>2150515.6</v>
      </c>
      <c r="U341" s="46">
        <v>4992924.09</v>
      </c>
      <c r="V341" s="47">
        <v>4992924.09</v>
      </c>
      <c r="W341" s="74">
        <v>0</v>
      </c>
      <c r="X341" s="74"/>
      <c r="Y341" s="7" t="s">
        <v>0</v>
      </c>
    </row>
    <row r="342" spans="1:25" ht="9" customHeight="1" x14ac:dyDescent="0.2">
      <c r="A342" s="8"/>
      <c r="B342" s="71" t="s">
        <v>25</v>
      </c>
      <c r="C342" s="71"/>
      <c r="D342" s="71"/>
      <c r="E342" s="71"/>
      <c r="F342" s="71"/>
      <c r="G342" s="71"/>
      <c r="H342" s="71"/>
      <c r="I342" s="72"/>
      <c r="J342" s="40">
        <v>810</v>
      </c>
      <c r="K342" s="41">
        <v>7</v>
      </c>
      <c r="L342" s="41">
        <v>1</v>
      </c>
      <c r="M342" s="42" t="s">
        <v>165</v>
      </c>
      <c r="N342" s="40">
        <v>110</v>
      </c>
      <c r="O342" s="73"/>
      <c r="P342" s="73"/>
      <c r="Q342" s="43">
        <v>826624.27</v>
      </c>
      <c r="R342" s="44">
        <v>244798.34</v>
      </c>
      <c r="S342" s="44">
        <v>1770985.88</v>
      </c>
      <c r="T342" s="45">
        <v>2150515.6</v>
      </c>
      <c r="U342" s="46">
        <v>4992924.09</v>
      </c>
      <c r="V342" s="47">
        <v>4992924.09</v>
      </c>
      <c r="W342" s="74">
        <v>0</v>
      </c>
      <c r="X342" s="74"/>
      <c r="Y342" s="7" t="s">
        <v>0</v>
      </c>
    </row>
    <row r="343" spans="1:25" ht="13.15" customHeight="1" x14ac:dyDescent="0.2">
      <c r="A343" s="8"/>
      <c r="B343" s="71" t="s">
        <v>18</v>
      </c>
      <c r="C343" s="71"/>
      <c r="D343" s="71"/>
      <c r="E343" s="71"/>
      <c r="F343" s="71"/>
      <c r="G343" s="71"/>
      <c r="H343" s="71"/>
      <c r="I343" s="72"/>
      <c r="J343" s="40">
        <v>810</v>
      </c>
      <c r="K343" s="41">
        <v>7</v>
      </c>
      <c r="L343" s="41">
        <v>1</v>
      </c>
      <c r="M343" s="42" t="s">
        <v>165</v>
      </c>
      <c r="N343" s="40">
        <v>200</v>
      </c>
      <c r="O343" s="73"/>
      <c r="P343" s="73"/>
      <c r="Q343" s="43">
        <v>4286156.62</v>
      </c>
      <c r="R343" s="44">
        <v>6197036.3099999996</v>
      </c>
      <c r="S343" s="44">
        <v>5279672.42</v>
      </c>
      <c r="T343" s="45">
        <v>12709092.08</v>
      </c>
      <c r="U343" s="46">
        <v>28471957.43</v>
      </c>
      <c r="V343" s="47">
        <v>23501338.890000001</v>
      </c>
      <c r="W343" s="74">
        <v>0</v>
      </c>
      <c r="X343" s="74"/>
      <c r="Y343" s="7" t="s">
        <v>0</v>
      </c>
    </row>
    <row r="344" spans="1:25" ht="18" customHeight="1" x14ac:dyDescent="0.2">
      <c r="A344" s="8"/>
      <c r="B344" s="71" t="s">
        <v>17</v>
      </c>
      <c r="C344" s="71"/>
      <c r="D344" s="71"/>
      <c r="E344" s="71"/>
      <c r="F344" s="71"/>
      <c r="G344" s="71"/>
      <c r="H344" s="71"/>
      <c r="I344" s="72"/>
      <c r="J344" s="40">
        <v>810</v>
      </c>
      <c r="K344" s="41">
        <v>7</v>
      </c>
      <c r="L344" s="41">
        <v>1</v>
      </c>
      <c r="M344" s="42" t="s">
        <v>165</v>
      </c>
      <c r="N344" s="40">
        <v>240</v>
      </c>
      <c r="O344" s="73"/>
      <c r="P344" s="73"/>
      <c r="Q344" s="43">
        <v>4286156.62</v>
      </c>
      <c r="R344" s="44">
        <v>6197036.3099999996</v>
      </c>
      <c r="S344" s="44">
        <v>5279672.42</v>
      </c>
      <c r="T344" s="45">
        <v>12709092.08</v>
      </c>
      <c r="U344" s="46">
        <v>28471957.43</v>
      </c>
      <c r="V344" s="47">
        <v>23501338.890000001</v>
      </c>
      <c r="W344" s="74">
        <v>0</v>
      </c>
      <c r="X344" s="74"/>
      <c r="Y344" s="7" t="s">
        <v>0</v>
      </c>
    </row>
    <row r="345" spans="1:25" ht="10.15" customHeight="1" x14ac:dyDescent="0.2">
      <c r="A345" s="8"/>
      <c r="B345" s="71" t="s">
        <v>24</v>
      </c>
      <c r="C345" s="71"/>
      <c r="D345" s="71"/>
      <c r="E345" s="71"/>
      <c r="F345" s="71"/>
      <c r="G345" s="71"/>
      <c r="H345" s="71"/>
      <c r="I345" s="72"/>
      <c r="J345" s="40">
        <v>810</v>
      </c>
      <c r="K345" s="41">
        <v>7</v>
      </c>
      <c r="L345" s="41">
        <v>1</v>
      </c>
      <c r="M345" s="42" t="s">
        <v>165</v>
      </c>
      <c r="N345" s="40">
        <v>400</v>
      </c>
      <c r="O345" s="73"/>
      <c r="P345" s="73"/>
      <c r="Q345" s="43">
        <v>0</v>
      </c>
      <c r="R345" s="44">
        <v>306483.59999999998</v>
      </c>
      <c r="S345" s="44">
        <v>0</v>
      </c>
      <c r="T345" s="45">
        <v>18516.400000000001</v>
      </c>
      <c r="U345" s="46">
        <v>325000</v>
      </c>
      <c r="V345" s="47">
        <v>306483.59999999998</v>
      </c>
      <c r="W345" s="74">
        <v>0</v>
      </c>
      <c r="X345" s="74"/>
      <c r="Y345" s="7" t="s">
        <v>0</v>
      </c>
    </row>
    <row r="346" spans="1:25" ht="12.75" customHeight="1" x14ac:dyDescent="0.2">
      <c r="A346" s="8"/>
      <c r="B346" s="71" t="s">
        <v>23</v>
      </c>
      <c r="C346" s="71"/>
      <c r="D346" s="71"/>
      <c r="E346" s="71"/>
      <c r="F346" s="71"/>
      <c r="G346" s="71"/>
      <c r="H346" s="71"/>
      <c r="I346" s="72"/>
      <c r="J346" s="40">
        <v>810</v>
      </c>
      <c r="K346" s="41">
        <v>7</v>
      </c>
      <c r="L346" s="41">
        <v>1</v>
      </c>
      <c r="M346" s="42" t="s">
        <v>165</v>
      </c>
      <c r="N346" s="40">
        <v>410</v>
      </c>
      <c r="O346" s="73"/>
      <c r="P346" s="73"/>
      <c r="Q346" s="43">
        <v>0</v>
      </c>
      <c r="R346" s="44">
        <v>306483.59999999998</v>
      </c>
      <c r="S346" s="44">
        <v>0</v>
      </c>
      <c r="T346" s="45">
        <v>18516.400000000001</v>
      </c>
      <c r="U346" s="46">
        <v>325000</v>
      </c>
      <c r="V346" s="47">
        <v>306483.59999999998</v>
      </c>
      <c r="W346" s="74">
        <v>0</v>
      </c>
      <c r="X346" s="74"/>
      <c r="Y346" s="7" t="s">
        <v>0</v>
      </c>
    </row>
    <row r="347" spans="1:25" ht="12.75" customHeight="1" x14ac:dyDescent="0.2">
      <c r="A347" s="8"/>
      <c r="B347" s="71" t="s">
        <v>22</v>
      </c>
      <c r="C347" s="71"/>
      <c r="D347" s="71"/>
      <c r="E347" s="71"/>
      <c r="F347" s="71"/>
      <c r="G347" s="71"/>
      <c r="H347" s="71"/>
      <c r="I347" s="72"/>
      <c r="J347" s="40">
        <v>810</v>
      </c>
      <c r="K347" s="41">
        <v>7</v>
      </c>
      <c r="L347" s="41">
        <v>1</v>
      </c>
      <c r="M347" s="42" t="s">
        <v>165</v>
      </c>
      <c r="N347" s="40">
        <v>800</v>
      </c>
      <c r="O347" s="73"/>
      <c r="P347" s="73"/>
      <c r="Q347" s="43">
        <v>433598.5</v>
      </c>
      <c r="R347" s="44">
        <v>466631.5</v>
      </c>
      <c r="S347" s="44">
        <v>451397.5</v>
      </c>
      <c r="T347" s="45">
        <v>450022.5</v>
      </c>
      <c r="U347" s="46">
        <v>1801650</v>
      </c>
      <c r="V347" s="47">
        <v>1801650</v>
      </c>
      <c r="W347" s="74">
        <v>0</v>
      </c>
      <c r="X347" s="74"/>
      <c r="Y347" s="7" t="s">
        <v>0</v>
      </c>
    </row>
    <row r="348" spans="1:25" ht="10.9" customHeight="1" x14ac:dyDescent="0.2">
      <c r="A348" s="8"/>
      <c r="B348" s="71" t="s">
        <v>21</v>
      </c>
      <c r="C348" s="71"/>
      <c r="D348" s="71"/>
      <c r="E348" s="71"/>
      <c r="F348" s="71"/>
      <c r="G348" s="71"/>
      <c r="H348" s="71"/>
      <c r="I348" s="72"/>
      <c r="J348" s="40">
        <v>810</v>
      </c>
      <c r="K348" s="41">
        <v>7</v>
      </c>
      <c r="L348" s="41">
        <v>1</v>
      </c>
      <c r="M348" s="42" t="s">
        <v>165</v>
      </c>
      <c r="N348" s="40">
        <v>850</v>
      </c>
      <c r="O348" s="73"/>
      <c r="P348" s="73"/>
      <c r="Q348" s="43">
        <v>433598.5</v>
      </c>
      <c r="R348" s="44">
        <v>466631.5</v>
      </c>
      <c r="S348" s="44">
        <v>451397.5</v>
      </c>
      <c r="T348" s="45">
        <v>450022.5</v>
      </c>
      <c r="U348" s="46">
        <v>1801650</v>
      </c>
      <c r="V348" s="47">
        <v>1801650</v>
      </c>
      <c r="W348" s="74">
        <v>0</v>
      </c>
      <c r="X348" s="74"/>
      <c r="Y348" s="7" t="s">
        <v>0</v>
      </c>
    </row>
    <row r="349" spans="1:25" ht="31.15" customHeight="1" x14ac:dyDescent="0.2">
      <c r="A349" s="8"/>
      <c r="B349" s="71" t="s">
        <v>7</v>
      </c>
      <c r="C349" s="71"/>
      <c r="D349" s="71"/>
      <c r="E349" s="71"/>
      <c r="F349" s="71"/>
      <c r="G349" s="71"/>
      <c r="H349" s="71"/>
      <c r="I349" s="72"/>
      <c r="J349" s="40">
        <v>810</v>
      </c>
      <c r="K349" s="41">
        <v>7</v>
      </c>
      <c r="L349" s="41">
        <v>1</v>
      </c>
      <c r="M349" s="42" t="s">
        <v>4</v>
      </c>
      <c r="N349" s="40">
        <v>0</v>
      </c>
      <c r="O349" s="73"/>
      <c r="P349" s="73"/>
      <c r="Q349" s="43">
        <v>0</v>
      </c>
      <c r="R349" s="44">
        <v>0</v>
      </c>
      <c r="S349" s="44">
        <v>0</v>
      </c>
      <c r="T349" s="45">
        <v>576272.77</v>
      </c>
      <c r="U349" s="46">
        <v>576272.77</v>
      </c>
      <c r="V349" s="47">
        <v>76270.37</v>
      </c>
      <c r="W349" s="74">
        <v>0</v>
      </c>
      <c r="X349" s="74"/>
      <c r="Y349" s="7" t="s">
        <v>0</v>
      </c>
    </row>
    <row r="350" spans="1:25" ht="14.45" customHeight="1" x14ac:dyDescent="0.2">
      <c r="A350" s="8"/>
      <c r="B350" s="71" t="s">
        <v>18</v>
      </c>
      <c r="C350" s="71"/>
      <c r="D350" s="71"/>
      <c r="E350" s="71"/>
      <c r="F350" s="71"/>
      <c r="G350" s="71"/>
      <c r="H350" s="71"/>
      <c r="I350" s="72"/>
      <c r="J350" s="40">
        <v>810</v>
      </c>
      <c r="K350" s="41">
        <v>7</v>
      </c>
      <c r="L350" s="41">
        <v>1</v>
      </c>
      <c r="M350" s="42" t="s">
        <v>4</v>
      </c>
      <c r="N350" s="40">
        <v>200</v>
      </c>
      <c r="O350" s="73"/>
      <c r="P350" s="73"/>
      <c r="Q350" s="43">
        <v>0</v>
      </c>
      <c r="R350" s="44">
        <v>0</v>
      </c>
      <c r="S350" s="44">
        <v>0</v>
      </c>
      <c r="T350" s="45">
        <v>576272.77</v>
      </c>
      <c r="U350" s="46">
        <v>576272.77</v>
      </c>
      <c r="V350" s="47">
        <v>76270.37</v>
      </c>
      <c r="W350" s="74">
        <v>0</v>
      </c>
      <c r="X350" s="74"/>
      <c r="Y350" s="7" t="s">
        <v>0</v>
      </c>
    </row>
    <row r="351" spans="1:25" ht="21" customHeight="1" x14ac:dyDescent="0.2">
      <c r="A351" s="8"/>
      <c r="B351" s="71" t="s">
        <v>17</v>
      </c>
      <c r="C351" s="71"/>
      <c r="D351" s="71"/>
      <c r="E351" s="71"/>
      <c r="F351" s="71"/>
      <c r="G351" s="71"/>
      <c r="H351" s="71"/>
      <c r="I351" s="72"/>
      <c r="J351" s="40">
        <v>810</v>
      </c>
      <c r="K351" s="41">
        <v>7</v>
      </c>
      <c r="L351" s="41">
        <v>1</v>
      </c>
      <c r="M351" s="42" t="s">
        <v>4</v>
      </c>
      <c r="N351" s="40">
        <v>240</v>
      </c>
      <c r="O351" s="73"/>
      <c r="P351" s="73"/>
      <c r="Q351" s="43">
        <v>0</v>
      </c>
      <c r="R351" s="44">
        <v>0</v>
      </c>
      <c r="S351" s="44">
        <v>0</v>
      </c>
      <c r="T351" s="45">
        <v>576272.77</v>
      </c>
      <c r="U351" s="46">
        <v>576272.77</v>
      </c>
      <c r="V351" s="47">
        <v>76270.37</v>
      </c>
      <c r="W351" s="74">
        <v>0</v>
      </c>
      <c r="X351" s="74"/>
      <c r="Y351" s="7" t="s">
        <v>0</v>
      </c>
    </row>
    <row r="352" spans="1:25" ht="49.9" customHeight="1" x14ac:dyDescent="0.2">
      <c r="A352" s="8"/>
      <c r="B352" s="71" t="s">
        <v>143</v>
      </c>
      <c r="C352" s="71"/>
      <c r="D352" s="71"/>
      <c r="E352" s="71"/>
      <c r="F352" s="71"/>
      <c r="G352" s="71"/>
      <c r="H352" s="71"/>
      <c r="I352" s="72"/>
      <c r="J352" s="40">
        <v>810</v>
      </c>
      <c r="K352" s="41">
        <v>7</v>
      </c>
      <c r="L352" s="41">
        <v>1</v>
      </c>
      <c r="M352" s="42" t="s">
        <v>142</v>
      </c>
      <c r="N352" s="40">
        <v>0</v>
      </c>
      <c r="O352" s="73"/>
      <c r="P352" s="73"/>
      <c r="Q352" s="43">
        <v>0</v>
      </c>
      <c r="R352" s="44">
        <v>0</v>
      </c>
      <c r="S352" s="44">
        <v>0</v>
      </c>
      <c r="T352" s="45">
        <v>412202</v>
      </c>
      <c r="U352" s="46">
        <v>412202</v>
      </c>
      <c r="V352" s="47">
        <v>374647.27</v>
      </c>
      <c r="W352" s="74">
        <v>0</v>
      </c>
      <c r="X352" s="74"/>
      <c r="Y352" s="7" t="s">
        <v>0</v>
      </c>
    </row>
    <row r="353" spans="1:25" ht="12.6" customHeight="1" x14ac:dyDescent="0.2">
      <c r="A353" s="8"/>
      <c r="B353" s="71" t="s">
        <v>18</v>
      </c>
      <c r="C353" s="71"/>
      <c r="D353" s="71"/>
      <c r="E353" s="71"/>
      <c r="F353" s="71"/>
      <c r="G353" s="71"/>
      <c r="H353" s="71"/>
      <c r="I353" s="72"/>
      <c r="J353" s="40">
        <v>810</v>
      </c>
      <c r="K353" s="41">
        <v>7</v>
      </c>
      <c r="L353" s="41">
        <v>1</v>
      </c>
      <c r="M353" s="42" t="s">
        <v>142</v>
      </c>
      <c r="N353" s="40">
        <v>200</v>
      </c>
      <c r="O353" s="73"/>
      <c r="P353" s="73"/>
      <c r="Q353" s="43">
        <v>0</v>
      </c>
      <c r="R353" s="44">
        <v>0</v>
      </c>
      <c r="S353" s="44">
        <v>0</v>
      </c>
      <c r="T353" s="45">
        <v>412202</v>
      </c>
      <c r="U353" s="46">
        <v>412202</v>
      </c>
      <c r="V353" s="47">
        <v>374647.27</v>
      </c>
      <c r="W353" s="74">
        <v>0</v>
      </c>
      <c r="X353" s="74"/>
      <c r="Y353" s="7" t="s">
        <v>0</v>
      </c>
    </row>
    <row r="354" spans="1:25" ht="18" customHeight="1" x14ac:dyDescent="0.2">
      <c r="A354" s="8"/>
      <c r="B354" s="71" t="s">
        <v>17</v>
      </c>
      <c r="C354" s="71"/>
      <c r="D354" s="71"/>
      <c r="E354" s="71"/>
      <c r="F354" s="71"/>
      <c r="G354" s="71"/>
      <c r="H354" s="71"/>
      <c r="I354" s="72"/>
      <c r="J354" s="40">
        <v>810</v>
      </c>
      <c r="K354" s="41">
        <v>7</v>
      </c>
      <c r="L354" s="41">
        <v>1</v>
      </c>
      <c r="M354" s="42" t="s">
        <v>142</v>
      </c>
      <c r="N354" s="40">
        <v>240</v>
      </c>
      <c r="O354" s="73"/>
      <c r="P354" s="73"/>
      <c r="Q354" s="43">
        <v>0</v>
      </c>
      <c r="R354" s="44">
        <v>0</v>
      </c>
      <c r="S354" s="44">
        <v>0</v>
      </c>
      <c r="T354" s="45">
        <v>412202</v>
      </c>
      <c r="U354" s="46">
        <v>412202</v>
      </c>
      <c r="V354" s="47">
        <v>374647.27</v>
      </c>
      <c r="W354" s="74">
        <v>0</v>
      </c>
      <c r="X354" s="74"/>
      <c r="Y354" s="7" t="s">
        <v>0</v>
      </c>
    </row>
    <row r="355" spans="1:25" ht="30.6" customHeight="1" x14ac:dyDescent="0.2">
      <c r="A355" s="8"/>
      <c r="B355" s="71" t="s">
        <v>164</v>
      </c>
      <c r="C355" s="71"/>
      <c r="D355" s="71"/>
      <c r="E355" s="71"/>
      <c r="F355" s="71"/>
      <c r="G355" s="71"/>
      <c r="H355" s="71"/>
      <c r="I355" s="72"/>
      <c r="J355" s="40">
        <v>810</v>
      </c>
      <c r="K355" s="41">
        <v>7</v>
      </c>
      <c r="L355" s="41">
        <v>1</v>
      </c>
      <c r="M355" s="42" t="s">
        <v>163</v>
      </c>
      <c r="N355" s="40">
        <v>0</v>
      </c>
      <c r="O355" s="73"/>
      <c r="P355" s="73"/>
      <c r="Q355" s="43">
        <v>802848.85</v>
      </c>
      <c r="R355" s="44">
        <v>572473.04</v>
      </c>
      <c r="S355" s="44">
        <v>136660.59</v>
      </c>
      <c r="T355" s="45">
        <v>842133.52</v>
      </c>
      <c r="U355" s="46">
        <v>2354116</v>
      </c>
      <c r="V355" s="47">
        <v>2354116</v>
      </c>
      <c r="W355" s="74">
        <v>0</v>
      </c>
      <c r="X355" s="74"/>
      <c r="Y355" s="7" t="s">
        <v>0</v>
      </c>
    </row>
    <row r="356" spans="1:25" ht="29.45" customHeight="1" x14ac:dyDescent="0.2">
      <c r="A356" s="8"/>
      <c r="B356" s="71" t="s">
        <v>26</v>
      </c>
      <c r="C356" s="71"/>
      <c r="D356" s="71"/>
      <c r="E356" s="71"/>
      <c r="F356" s="71"/>
      <c r="G356" s="71"/>
      <c r="H356" s="71"/>
      <c r="I356" s="72"/>
      <c r="J356" s="40">
        <v>810</v>
      </c>
      <c r="K356" s="41">
        <v>7</v>
      </c>
      <c r="L356" s="41">
        <v>1</v>
      </c>
      <c r="M356" s="42" t="s">
        <v>163</v>
      </c>
      <c r="N356" s="40">
        <v>100</v>
      </c>
      <c r="O356" s="73"/>
      <c r="P356" s="73"/>
      <c r="Q356" s="43">
        <v>802848.85</v>
      </c>
      <c r="R356" s="44">
        <v>572473.04</v>
      </c>
      <c r="S356" s="44">
        <v>136660.59</v>
      </c>
      <c r="T356" s="45">
        <v>842133.52</v>
      </c>
      <c r="U356" s="46">
        <v>2354116</v>
      </c>
      <c r="V356" s="47">
        <v>2354116</v>
      </c>
      <c r="W356" s="74">
        <v>0</v>
      </c>
      <c r="X356" s="74"/>
      <c r="Y356" s="7" t="s">
        <v>0</v>
      </c>
    </row>
    <row r="357" spans="1:25" ht="9.6" customHeight="1" x14ac:dyDescent="0.2">
      <c r="A357" s="8"/>
      <c r="B357" s="71" t="s">
        <v>25</v>
      </c>
      <c r="C357" s="71"/>
      <c r="D357" s="71"/>
      <c r="E357" s="71"/>
      <c r="F357" s="71"/>
      <c r="G357" s="71"/>
      <c r="H357" s="71"/>
      <c r="I357" s="72"/>
      <c r="J357" s="40">
        <v>810</v>
      </c>
      <c r="K357" s="41">
        <v>7</v>
      </c>
      <c r="L357" s="41">
        <v>1</v>
      </c>
      <c r="M357" s="42" t="s">
        <v>163</v>
      </c>
      <c r="N357" s="40">
        <v>110</v>
      </c>
      <c r="O357" s="73"/>
      <c r="P357" s="73"/>
      <c r="Q357" s="43">
        <v>802848.85</v>
      </c>
      <c r="R357" s="44">
        <v>572473.04</v>
      </c>
      <c r="S357" s="44">
        <v>136660.59</v>
      </c>
      <c r="T357" s="45">
        <v>842133.52</v>
      </c>
      <c r="U357" s="46">
        <v>2354116</v>
      </c>
      <c r="V357" s="47">
        <v>2354116</v>
      </c>
      <c r="W357" s="74">
        <v>0</v>
      </c>
      <c r="X357" s="74"/>
      <c r="Y357" s="7" t="s">
        <v>0</v>
      </c>
    </row>
    <row r="358" spans="1:25" ht="49.15" customHeight="1" x14ac:dyDescent="0.2">
      <c r="A358" s="8"/>
      <c r="B358" s="71" t="s">
        <v>162</v>
      </c>
      <c r="C358" s="71"/>
      <c r="D358" s="71"/>
      <c r="E358" s="71"/>
      <c r="F358" s="71"/>
      <c r="G358" s="71"/>
      <c r="H358" s="71"/>
      <c r="I358" s="72"/>
      <c r="J358" s="40">
        <v>810</v>
      </c>
      <c r="K358" s="41">
        <v>7</v>
      </c>
      <c r="L358" s="41">
        <v>1</v>
      </c>
      <c r="M358" s="42" t="s">
        <v>161</v>
      </c>
      <c r="N358" s="40">
        <v>0</v>
      </c>
      <c r="O358" s="73"/>
      <c r="P358" s="73"/>
      <c r="Q358" s="43">
        <v>0</v>
      </c>
      <c r="R358" s="44">
        <v>0</v>
      </c>
      <c r="S358" s="44">
        <v>0</v>
      </c>
      <c r="T358" s="45">
        <v>78948</v>
      </c>
      <c r="U358" s="46">
        <v>78948</v>
      </c>
      <c r="V358" s="47">
        <v>78948</v>
      </c>
      <c r="W358" s="74">
        <v>0</v>
      </c>
      <c r="X358" s="74"/>
      <c r="Y358" s="7" t="s">
        <v>0</v>
      </c>
    </row>
    <row r="359" spans="1:25" ht="16.149999999999999" customHeight="1" x14ac:dyDescent="0.2">
      <c r="A359" s="8"/>
      <c r="B359" s="71" t="s">
        <v>18</v>
      </c>
      <c r="C359" s="71"/>
      <c r="D359" s="71"/>
      <c r="E359" s="71"/>
      <c r="F359" s="71"/>
      <c r="G359" s="71"/>
      <c r="H359" s="71"/>
      <c r="I359" s="72"/>
      <c r="J359" s="40">
        <v>810</v>
      </c>
      <c r="K359" s="41">
        <v>7</v>
      </c>
      <c r="L359" s="41">
        <v>1</v>
      </c>
      <c r="M359" s="42" t="s">
        <v>161</v>
      </c>
      <c r="N359" s="40">
        <v>200</v>
      </c>
      <c r="O359" s="73"/>
      <c r="P359" s="73"/>
      <c r="Q359" s="43">
        <v>0</v>
      </c>
      <c r="R359" s="44">
        <v>0</v>
      </c>
      <c r="S359" s="44">
        <v>0</v>
      </c>
      <c r="T359" s="45">
        <v>78948</v>
      </c>
      <c r="U359" s="46">
        <v>78948</v>
      </c>
      <c r="V359" s="47">
        <v>78948</v>
      </c>
      <c r="W359" s="74">
        <v>0</v>
      </c>
      <c r="X359" s="74"/>
      <c r="Y359" s="7" t="s">
        <v>0</v>
      </c>
    </row>
    <row r="360" spans="1:25" ht="18.600000000000001" customHeight="1" x14ac:dyDescent="0.2">
      <c r="A360" s="8"/>
      <c r="B360" s="71" t="s">
        <v>17</v>
      </c>
      <c r="C360" s="71"/>
      <c r="D360" s="71"/>
      <c r="E360" s="71"/>
      <c r="F360" s="71"/>
      <c r="G360" s="71"/>
      <c r="H360" s="71"/>
      <c r="I360" s="72"/>
      <c r="J360" s="40">
        <v>810</v>
      </c>
      <c r="K360" s="41">
        <v>7</v>
      </c>
      <c r="L360" s="41">
        <v>1</v>
      </c>
      <c r="M360" s="42" t="s">
        <v>161</v>
      </c>
      <c r="N360" s="40">
        <v>240</v>
      </c>
      <c r="O360" s="73"/>
      <c r="P360" s="73"/>
      <c r="Q360" s="43">
        <v>0</v>
      </c>
      <c r="R360" s="44">
        <v>0</v>
      </c>
      <c r="S360" s="44">
        <v>0</v>
      </c>
      <c r="T360" s="45">
        <v>78948</v>
      </c>
      <c r="U360" s="46">
        <v>78948</v>
      </c>
      <c r="V360" s="47">
        <v>78948</v>
      </c>
      <c r="W360" s="74">
        <v>0</v>
      </c>
      <c r="X360" s="74"/>
      <c r="Y360" s="7" t="s">
        <v>0</v>
      </c>
    </row>
    <row r="361" spans="1:25" ht="12" customHeight="1" x14ac:dyDescent="0.2">
      <c r="A361" s="8"/>
      <c r="B361" s="71" t="s">
        <v>160</v>
      </c>
      <c r="C361" s="71"/>
      <c r="D361" s="71"/>
      <c r="E361" s="71"/>
      <c r="F361" s="71"/>
      <c r="G361" s="71"/>
      <c r="H361" s="71"/>
      <c r="I361" s="72"/>
      <c r="J361" s="40">
        <v>810</v>
      </c>
      <c r="K361" s="41">
        <v>7</v>
      </c>
      <c r="L361" s="41">
        <v>2</v>
      </c>
      <c r="M361" s="42">
        <v>0</v>
      </c>
      <c r="N361" s="40">
        <v>0</v>
      </c>
      <c r="O361" s="73"/>
      <c r="P361" s="73"/>
      <c r="Q361" s="43">
        <v>72175030.219999999</v>
      </c>
      <c r="R361" s="44">
        <v>125081153.77</v>
      </c>
      <c r="S361" s="44">
        <v>73404671.900000006</v>
      </c>
      <c r="T361" s="45">
        <v>180194179.08000001</v>
      </c>
      <c r="U361" s="46">
        <v>450855034.97000003</v>
      </c>
      <c r="V361" s="47">
        <v>432401193.47000003</v>
      </c>
      <c r="W361" s="74">
        <v>0</v>
      </c>
      <c r="X361" s="74"/>
      <c r="Y361" s="7" t="s">
        <v>0</v>
      </c>
    </row>
    <row r="362" spans="1:25" ht="31.15" customHeight="1" x14ac:dyDescent="0.2">
      <c r="A362" s="8"/>
      <c r="B362" s="71" t="s">
        <v>9</v>
      </c>
      <c r="C362" s="71"/>
      <c r="D362" s="71"/>
      <c r="E362" s="71"/>
      <c r="F362" s="71"/>
      <c r="G362" s="71"/>
      <c r="H362" s="71"/>
      <c r="I362" s="72"/>
      <c r="J362" s="40">
        <v>810</v>
      </c>
      <c r="K362" s="41">
        <v>7</v>
      </c>
      <c r="L362" s="41">
        <v>2</v>
      </c>
      <c r="M362" s="42" t="s">
        <v>8</v>
      </c>
      <c r="N362" s="40">
        <v>0</v>
      </c>
      <c r="O362" s="73"/>
      <c r="P362" s="73"/>
      <c r="Q362" s="43">
        <v>14352161.390000001</v>
      </c>
      <c r="R362" s="44">
        <v>25509601.800000001</v>
      </c>
      <c r="S362" s="44">
        <v>18616695.93</v>
      </c>
      <c r="T362" s="45">
        <v>26706930.34</v>
      </c>
      <c r="U362" s="46">
        <v>85185389.459999993</v>
      </c>
      <c r="V362" s="47">
        <v>85142637.450000003</v>
      </c>
      <c r="W362" s="74">
        <v>0</v>
      </c>
      <c r="X362" s="74"/>
      <c r="Y362" s="7" t="s">
        <v>0</v>
      </c>
    </row>
    <row r="363" spans="1:25" ht="32.450000000000003" customHeight="1" x14ac:dyDescent="0.2">
      <c r="A363" s="8"/>
      <c r="B363" s="71" t="s">
        <v>26</v>
      </c>
      <c r="C363" s="71"/>
      <c r="D363" s="71"/>
      <c r="E363" s="71"/>
      <c r="F363" s="71"/>
      <c r="G363" s="71"/>
      <c r="H363" s="71"/>
      <c r="I363" s="72"/>
      <c r="J363" s="40">
        <v>810</v>
      </c>
      <c r="K363" s="41">
        <v>7</v>
      </c>
      <c r="L363" s="41">
        <v>2</v>
      </c>
      <c r="M363" s="42" t="s">
        <v>8</v>
      </c>
      <c r="N363" s="40">
        <v>100</v>
      </c>
      <c r="O363" s="73"/>
      <c r="P363" s="73"/>
      <c r="Q363" s="43">
        <v>9992289.9199999999</v>
      </c>
      <c r="R363" s="44">
        <v>17378527.609999999</v>
      </c>
      <c r="S363" s="44">
        <v>9823306.4800000004</v>
      </c>
      <c r="T363" s="45">
        <v>10373319.02</v>
      </c>
      <c r="U363" s="46">
        <v>47567443.030000001</v>
      </c>
      <c r="V363" s="47">
        <v>47567443.030000001</v>
      </c>
      <c r="W363" s="74">
        <v>0</v>
      </c>
      <c r="X363" s="74"/>
      <c r="Y363" s="7" t="s">
        <v>0</v>
      </c>
    </row>
    <row r="364" spans="1:25" ht="13.15" customHeight="1" x14ac:dyDescent="0.2">
      <c r="A364" s="8"/>
      <c r="B364" s="71" t="s">
        <v>25</v>
      </c>
      <c r="C364" s="71"/>
      <c r="D364" s="71"/>
      <c r="E364" s="71"/>
      <c r="F364" s="71"/>
      <c r="G364" s="71"/>
      <c r="H364" s="71"/>
      <c r="I364" s="72"/>
      <c r="J364" s="40">
        <v>810</v>
      </c>
      <c r="K364" s="41">
        <v>7</v>
      </c>
      <c r="L364" s="41">
        <v>2</v>
      </c>
      <c r="M364" s="42" t="s">
        <v>8</v>
      </c>
      <c r="N364" s="40">
        <v>110</v>
      </c>
      <c r="O364" s="73"/>
      <c r="P364" s="73"/>
      <c r="Q364" s="43">
        <v>9992289.9199999999</v>
      </c>
      <c r="R364" s="44">
        <v>17378527.609999999</v>
      </c>
      <c r="S364" s="44">
        <v>9823306.4800000004</v>
      </c>
      <c r="T364" s="45">
        <v>10373319.02</v>
      </c>
      <c r="U364" s="46">
        <v>47567443.030000001</v>
      </c>
      <c r="V364" s="47">
        <v>47567443.030000001</v>
      </c>
      <c r="W364" s="74">
        <v>0</v>
      </c>
      <c r="X364" s="74"/>
      <c r="Y364" s="7" t="s">
        <v>0</v>
      </c>
    </row>
    <row r="365" spans="1:25" ht="15" customHeight="1" x14ac:dyDescent="0.2">
      <c r="A365" s="8"/>
      <c r="B365" s="71" t="s">
        <v>18</v>
      </c>
      <c r="C365" s="71"/>
      <c r="D365" s="71"/>
      <c r="E365" s="71"/>
      <c r="F365" s="71"/>
      <c r="G365" s="71"/>
      <c r="H365" s="71"/>
      <c r="I365" s="72"/>
      <c r="J365" s="40">
        <v>810</v>
      </c>
      <c r="K365" s="41">
        <v>7</v>
      </c>
      <c r="L365" s="41">
        <v>2</v>
      </c>
      <c r="M365" s="42" t="s">
        <v>8</v>
      </c>
      <c r="N365" s="40">
        <v>200</v>
      </c>
      <c r="O365" s="73"/>
      <c r="P365" s="73"/>
      <c r="Q365" s="43">
        <v>4359871.47</v>
      </c>
      <c r="R365" s="44">
        <v>8131074.1900000004</v>
      </c>
      <c r="S365" s="44">
        <v>8793389.4499999993</v>
      </c>
      <c r="T365" s="45">
        <v>13933611.32</v>
      </c>
      <c r="U365" s="46">
        <v>35217946.43</v>
      </c>
      <c r="V365" s="47">
        <v>35175194.420000002</v>
      </c>
      <c r="W365" s="74">
        <v>0</v>
      </c>
      <c r="X365" s="74"/>
      <c r="Y365" s="7" t="s">
        <v>0</v>
      </c>
    </row>
    <row r="366" spans="1:25" ht="21" customHeight="1" x14ac:dyDescent="0.2">
      <c r="A366" s="8"/>
      <c r="B366" s="71" t="s">
        <v>17</v>
      </c>
      <c r="C366" s="71"/>
      <c r="D366" s="71"/>
      <c r="E366" s="71"/>
      <c r="F366" s="71"/>
      <c r="G366" s="71"/>
      <c r="H366" s="71"/>
      <c r="I366" s="72"/>
      <c r="J366" s="40">
        <v>810</v>
      </c>
      <c r="K366" s="41">
        <v>7</v>
      </c>
      <c r="L366" s="41">
        <v>2</v>
      </c>
      <c r="M366" s="42" t="s">
        <v>8</v>
      </c>
      <c r="N366" s="40">
        <v>240</v>
      </c>
      <c r="O366" s="73"/>
      <c r="P366" s="73"/>
      <c r="Q366" s="43">
        <v>4359871.47</v>
      </c>
      <c r="R366" s="44">
        <v>8131074.1900000004</v>
      </c>
      <c r="S366" s="44">
        <v>8793389.4499999993</v>
      </c>
      <c r="T366" s="45">
        <v>13933611.32</v>
      </c>
      <c r="U366" s="46">
        <v>35217946.43</v>
      </c>
      <c r="V366" s="47">
        <v>35175194.420000002</v>
      </c>
      <c r="W366" s="74">
        <v>0</v>
      </c>
      <c r="X366" s="74"/>
      <c r="Y366" s="7" t="s">
        <v>0</v>
      </c>
    </row>
    <row r="367" spans="1:25" ht="15" customHeight="1" x14ac:dyDescent="0.2">
      <c r="A367" s="8"/>
      <c r="B367" s="71" t="s">
        <v>24</v>
      </c>
      <c r="C367" s="71"/>
      <c r="D367" s="71"/>
      <c r="E367" s="71"/>
      <c r="F367" s="71"/>
      <c r="G367" s="71"/>
      <c r="H367" s="71"/>
      <c r="I367" s="72"/>
      <c r="J367" s="40">
        <v>810</v>
      </c>
      <c r="K367" s="41">
        <v>7</v>
      </c>
      <c r="L367" s="41">
        <v>2</v>
      </c>
      <c r="M367" s="42" t="s">
        <v>8</v>
      </c>
      <c r="N367" s="40">
        <v>400</v>
      </c>
      <c r="O367" s="73"/>
      <c r="P367" s="73"/>
      <c r="Q367" s="43">
        <v>0</v>
      </c>
      <c r="R367" s="44">
        <v>0</v>
      </c>
      <c r="S367" s="44">
        <v>0</v>
      </c>
      <c r="T367" s="45">
        <v>2400000</v>
      </c>
      <c r="U367" s="46">
        <v>2400000</v>
      </c>
      <c r="V367" s="47">
        <v>2400000</v>
      </c>
      <c r="W367" s="74">
        <v>0</v>
      </c>
      <c r="X367" s="74"/>
      <c r="Y367" s="7" t="s">
        <v>0</v>
      </c>
    </row>
    <row r="368" spans="1:25" ht="12.75" customHeight="1" x14ac:dyDescent="0.2">
      <c r="A368" s="8"/>
      <c r="B368" s="71" t="s">
        <v>23</v>
      </c>
      <c r="C368" s="71"/>
      <c r="D368" s="71"/>
      <c r="E368" s="71"/>
      <c r="F368" s="71"/>
      <c r="G368" s="71"/>
      <c r="H368" s="71"/>
      <c r="I368" s="72"/>
      <c r="J368" s="40">
        <v>810</v>
      </c>
      <c r="K368" s="41">
        <v>7</v>
      </c>
      <c r="L368" s="41">
        <v>2</v>
      </c>
      <c r="M368" s="42" t="s">
        <v>8</v>
      </c>
      <c r="N368" s="40">
        <v>410</v>
      </c>
      <c r="O368" s="73"/>
      <c r="P368" s="73"/>
      <c r="Q368" s="43">
        <v>0</v>
      </c>
      <c r="R368" s="44">
        <v>0</v>
      </c>
      <c r="S368" s="44">
        <v>0</v>
      </c>
      <c r="T368" s="45">
        <v>2400000</v>
      </c>
      <c r="U368" s="46">
        <v>2400000</v>
      </c>
      <c r="V368" s="47">
        <v>2400000</v>
      </c>
      <c r="W368" s="74">
        <v>0</v>
      </c>
      <c r="X368" s="74"/>
      <c r="Y368" s="7" t="s">
        <v>0</v>
      </c>
    </row>
    <row r="369" spans="1:25" ht="33" customHeight="1" x14ac:dyDescent="0.2">
      <c r="A369" s="8"/>
      <c r="B369" s="71" t="s">
        <v>159</v>
      </c>
      <c r="C369" s="71"/>
      <c r="D369" s="71"/>
      <c r="E369" s="71"/>
      <c r="F369" s="71"/>
      <c r="G369" s="71"/>
      <c r="H369" s="71"/>
      <c r="I369" s="72"/>
      <c r="J369" s="40">
        <v>810</v>
      </c>
      <c r="K369" s="41">
        <v>7</v>
      </c>
      <c r="L369" s="41">
        <v>2</v>
      </c>
      <c r="M369" s="42" t="s">
        <v>158</v>
      </c>
      <c r="N369" s="40">
        <v>0</v>
      </c>
      <c r="O369" s="73"/>
      <c r="P369" s="73"/>
      <c r="Q369" s="43">
        <v>0</v>
      </c>
      <c r="R369" s="44">
        <v>0</v>
      </c>
      <c r="S369" s="44">
        <v>0</v>
      </c>
      <c r="T369" s="45">
        <v>1085139.05</v>
      </c>
      <c r="U369" s="46">
        <v>1085139.05</v>
      </c>
      <c r="V369" s="47">
        <v>1085139.05</v>
      </c>
      <c r="W369" s="74">
        <v>0</v>
      </c>
      <c r="X369" s="74"/>
      <c r="Y369" s="7" t="s">
        <v>0</v>
      </c>
    </row>
    <row r="370" spans="1:25" ht="14.45" customHeight="1" x14ac:dyDescent="0.2">
      <c r="A370" s="8"/>
      <c r="B370" s="71" t="s">
        <v>18</v>
      </c>
      <c r="C370" s="71"/>
      <c r="D370" s="71"/>
      <c r="E370" s="71"/>
      <c r="F370" s="71"/>
      <c r="G370" s="71"/>
      <c r="H370" s="71"/>
      <c r="I370" s="72"/>
      <c r="J370" s="40">
        <v>810</v>
      </c>
      <c r="K370" s="41">
        <v>7</v>
      </c>
      <c r="L370" s="41">
        <v>2</v>
      </c>
      <c r="M370" s="42" t="s">
        <v>158</v>
      </c>
      <c r="N370" s="40">
        <v>200</v>
      </c>
      <c r="O370" s="73"/>
      <c r="P370" s="73"/>
      <c r="Q370" s="43">
        <v>0</v>
      </c>
      <c r="R370" s="44">
        <v>0</v>
      </c>
      <c r="S370" s="44">
        <v>0</v>
      </c>
      <c r="T370" s="45">
        <v>1085139.05</v>
      </c>
      <c r="U370" s="46">
        <v>1085139.05</v>
      </c>
      <c r="V370" s="47">
        <v>1085139.05</v>
      </c>
      <c r="W370" s="74">
        <v>0</v>
      </c>
      <c r="X370" s="74"/>
      <c r="Y370" s="7" t="s">
        <v>0</v>
      </c>
    </row>
    <row r="371" spans="1:25" ht="19.899999999999999" customHeight="1" x14ac:dyDescent="0.2">
      <c r="A371" s="8"/>
      <c r="B371" s="71" t="s">
        <v>17</v>
      </c>
      <c r="C371" s="71"/>
      <c r="D371" s="71"/>
      <c r="E371" s="71"/>
      <c r="F371" s="71"/>
      <c r="G371" s="71"/>
      <c r="H371" s="71"/>
      <c r="I371" s="72"/>
      <c r="J371" s="40">
        <v>810</v>
      </c>
      <c r="K371" s="41">
        <v>7</v>
      </c>
      <c r="L371" s="41">
        <v>2</v>
      </c>
      <c r="M371" s="42" t="s">
        <v>158</v>
      </c>
      <c r="N371" s="40">
        <v>240</v>
      </c>
      <c r="O371" s="73"/>
      <c r="P371" s="73"/>
      <c r="Q371" s="43">
        <v>0</v>
      </c>
      <c r="R371" s="44">
        <v>0</v>
      </c>
      <c r="S371" s="44">
        <v>0</v>
      </c>
      <c r="T371" s="45">
        <v>1085139.05</v>
      </c>
      <c r="U371" s="46">
        <v>1085139.05</v>
      </c>
      <c r="V371" s="47">
        <v>1085139.05</v>
      </c>
      <c r="W371" s="74">
        <v>0</v>
      </c>
      <c r="X371" s="74"/>
      <c r="Y371" s="7" t="s">
        <v>0</v>
      </c>
    </row>
    <row r="372" spans="1:25" ht="42.6" customHeight="1" x14ac:dyDescent="0.2">
      <c r="A372" s="8"/>
      <c r="B372" s="71" t="s">
        <v>157</v>
      </c>
      <c r="C372" s="71"/>
      <c r="D372" s="71"/>
      <c r="E372" s="71"/>
      <c r="F372" s="71"/>
      <c r="G372" s="71"/>
      <c r="H372" s="71"/>
      <c r="I372" s="72"/>
      <c r="J372" s="40">
        <v>810</v>
      </c>
      <c r="K372" s="41">
        <v>7</v>
      </c>
      <c r="L372" s="41">
        <v>2</v>
      </c>
      <c r="M372" s="42" t="s">
        <v>156</v>
      </c>
      <c r="N372" s="40">
        <v>0</v>
      </c>
      <c r="O372" s="73"/>
      <c r="P372" s="73"/>
      <c r="Q372" s="43">
        <v>0</v>
      </c>
      <c r="R372" s="44">
        <v>0</v>
      </c>
      <c r="S372" s="44">
        <v>0</v>
      </c>
      <c r="T372" s="45">
        <v>10523179</v>
      </c>
      <c r="U372" s="46">
        <v>10523179</v>
      </c>
      <c r="V372" s="47">
        <v>5994572.1699999999</v>
      </c>
      <c r="W372" s="74">
        <v>0</v>
      </c>
      <c r="X372" s="74"/>
      <c r="Y372" s="7" t="s">
        <v>0</v>
      </c>
    </row>
    <row r="373" spans="1:25" ht="14.45" customHeight="1" x14ac:dyDescent="0.2">
      <c r="A373" s="8"/>
      <c r="B373" s="71" t="s">
        <v>18</v>
      </c>
      <c r="C373" s="71"/>
      <c r="D373" s="71"/>
      <c r="E373" s="71"/>
      <c r="F373" s="71"/>
      <c r="G373" s="71"/>
      <c r="H373" s="71"/>
      <c r="I373" s="72"/>
      <c r="J373" s="40">
        <v>810</v>
      </c>
      <c r="K373" s="41">
        <v>7</v>
      </c>
      <c r="L373" s="41">
        <v>2</v>
      </c>
      <c r="M373" s="42" t="s">
        <v>156</v>
      </c>
      <c r="N373" s="40">
        <v>200</v>
      </c>
      <c r="O373" s="73"/>
      <c r="P373" s="73"/>
      <c r="Q373" s="43">
        <v>0</v>
      </c>
      <c r="R373" s="44">
        <v>0</v>
      </c>
      <c r="S373" s="44">
        <v>0</v>
      </c>
      <c r="T373" s="45">
        <v>10523179</v>
      </c>
      <c r="U373" s="46">
        <v>10523179</v>
      </c>
      <c r="V373" s="47">
        <v>5994572.1699999999</v>
      </c>
      <c r="W373" s="74">
        <v>0</v>
      </c>
      <c r="X373" s="74"/>
      <c r="Y373" s="7" t="s">
        <v>0</v>
      </c>
    </row>
    <row r="374" spans="1:25" ht="22.9" customHeight="1" x14ac:dyDescent="0.2">
      <c r="A374" s="8"/>
      <c r="B374" s="71" t="s">
        <v>17</v>
      </c>
      <c r="C374" s="71"/>
      <c r="D374" s="71"/>
      <c r="E374" s="71"/>
      <c r="F374" s="71"/>
      <c r="G374" s="71"/>
      <c r="H374" s="71"/>
      <c r="I374" s="72"/>
      <c r="J374" s="40">
        <v>810</v>
      </c>
      <c r="K374" s="41">
        <v>7</v>
      </c>
      <c r="L374" s="41">
        <v>2</v>
      </c>
      <c r="M374" s="42" t="s">
        <v>156</v>
      </c>
      <c r="N374" s="40">
        <v>240</v>
      </c>
      <c r="O374" s="73"/>
      <c r="P374" s="73"/>
      <c r="Q374" s="43">
        <v>0</v>
      </c>
      <c r="R374" s="44">
        <v>0</v>
      </c>
      <c r="S374" s="44">
        <v>0</v>
      </c>
      <c r="T374" s="45">
        <v>10523179</v>
      </c>
      <c r="U374" s="46">
        <v>10523179</v>
      </c>
      <c r="V374" s="47">
        <v>5994572.1699999999</v>
      </c>
      <c r="W374" s="74">
        <v>0</v>
      </c>
      <c r="X374" s="74"/>
      <c r="Y374" s="7" t="s">
        <v>0</v>
      </c>
    </row>
    <row r="375" spans="1:25" ht="21" customHeight="1" x14ac:dyDescent="0.2">
      <c r="A375" s="8"/>
      <c r="B375" s="71" t="s">
        <v>155</v>
      </c>
      <c r="C375" s="71"/>
      <c r="D375" s="71"/>
      <c r="E375" s="71"/>
      <c r="F375" s="71"/>
      <c r="G375" s="71"/>
      <c r="H375" s="71"/>
      <c r="I375" s="72"/>
      <c r="J375" s="40">
        <v>810</v>
      </c>
      <c r="K375" s="41">
        <v>7</v>
      </c>
      <c r="L375" s="41">
        <v>2</v>
      </c>
      <c r="M375" s="42" t="s">
        <v>154</v>
      </c>
      <c r="N375" s="40">
        <v>0</v>
      </c>
      <c r="O375" s="73"/>
      <c r="P375" s="73"/>
      <c r="Q375" s="43">
        <v>2099584.66</v>
      </c>
      <c r="R375" s="44">
        <v>3455475.66</v>
      </c>
      <c r="S375" s="44">
        <v>2147313.58</v>
      </c>
      <c r="T375" s="45">
        <v>4516761.87</v>
      </c>
      <c r="U375" s="46">
        <v>12219135.77</v>
      </c>
      <c r="V375" s="47">
        <v>12219135.77</v>
      </c>
      <c r="W375" s="74">
        <v>0</v>
      </c>
      <c r="X375" s="74"/>
      <c r="Y375" s="7" t="s">
        <v>0</v>
      </c>
    </row>
    <row r="376" spans="1:25" ht="29.45" customHeight="1" x14ac:dyDescent="0.2">
      <c r="A376" s="8"/>
      <c r="B376" s="71" t="s">
        <v>26</v>
      </c>
      <c r="C376" s="71"/>
      <c r="D376" s="71"/>
      <c r="E376" s="71"/>
      <c r="F376" s="71"/>
      <c r="G376" s="71"/>
      <c r="H376" s="71"/>
      <c r="I376" s="72"/>
      <c r="J376" s="40">
        <v>810</v>
      </c>
      <c r="K376" s="41">
        <v>7</v>
      </c>
      <c r="L376" s="41">
        <v>2</v>
      </c>
      <c r="M376" s="42" t="s">
        <v>154</v>
      </c>
      <c r="N376" s="40">
        <v>100</v>
      </c>
      <c r="O376" s="73"/>
      <c r="P376" s="73"/>
      <c r="Q376" s="43">
        <v>2097584.66</v>
      </c>
      <c r="R376" s="44">
        <v>3369912.06</v>
      </c>
      <c r="S376" s="44">
        <v>2089863.58</v>
      </c>
      <c r="T376" s="45">
        <v>4452075.47</v>
      </c>
      <c r="U376" s="46">
        <v>12009435.77</v>
      </c>
      <c r="V376" s="47">
        <v>12009435.77</v>
      </c>
      <c r="W376" s="74">
        <v>0</v>
      </c>
      <c r="X376" s="74"/>
      <c r="Y376" s="7" t="s">
        <v>0</v>
      </c>
    </row>
    <row r="377" spans="1:25" ht="12" customHeight="1" x14ac:dyDescent="0.2">
      <c r="A377" s="8"/>
      <c r="B377" s="71" t="s">
        <v>25</v>
      </c>
      <c r="C377" s="71"/>
      <c r="D377" s="71"/>
      <c r="E377" s="71"/>
      <c r="F377" s="71"/>
      <c r="G377" s="71"/>
      <c r="H377" s="71"/>
      <c r="I377" s="72"/>
      <c r="J377" s="40">
        <v>810</v>
      </c>
      <c r="K377" s="41">
        <v>7</v>
      </c>
      <c r="L377" s="41">
        <v>2</v>
      </c>
      <c r="M377" s="42" t="s">
        <v>154</v>
      </c>
      <c r="N377" s="40">
        <v>110</v>
      </c>
      <c r="O377" s="73"/>
      <c r="P377" s="73"/>
      <c r="Q377" s="43">
        <v>2097584.66</v>
      </c>
      <c r="R377" s="44">
        <v>3369912.06</v>
      </c>
      <c r="S377" s="44">
        <v>2089863.58</v>
      </c>
      <c r="T377" s="45">
        <v>4452075.47</v>
      </c>
      <c r="U377" s="46">
        <v>12009435.77</v>
      </c>
      <c r="V377" s="47">
        <v>12009435.77</v>
      </c>
      <c r="W377" s="74">
        <v>0</v>
      </c>
      <c r="X377" s="74"/>
      <c r="Y377" s="7" t="s">
        <v>0</v>
      </c>
    </row>
    <row r="378" spans="1:25" ht="10.9" customHeight="1" x14ac:dyDescent="0.2">
      <c r="A378" s="8"/>
      <c r="B378" s="71" t="s">
        <v>18</v>
      </c>
      <c r="C378" s="71"/>
      <c r="D378" s="71"/>
      <c r="E378" s="71"/>
      <c r="F378" s="71"/>
      <c r="G378" s="71"/>
      <c r="H378" s="71"/>
      <c r="I378" s="72"/>
      <c r="J378" s="40">
        <v>810</v>
      </c>
      <c r="K378" s="41">
        <v>7</v>
      </c>
      <c r="L378" s="41">
        <v>2</v>
      </c>
      <c r="M378" s="42" t="s">
        <v>154</v>
      </c>
      <c r="N378" s="40">
        <v>200</v>
      </c>
      <c r="O378" s="73"/>
      <c r="P378" s="73"/>
      <c r="Q378" s="43">
        <v>2000</v>
      </c>
      <c r="R378" s="44">
        <v>85563.6</v>
      </c>
      <c r="S378" s="44">
        <v>57450</v>
      </c>
      <c r="T378" s="45">
        <v>64686.400000000001</v>
      </c>
      <c r="U378" s="46">
        <v>209700</v>
      </c>
      <c r="V378" s="47">
        <v>209700</v>
      </c>
      <c r="W378" s="74">
        <v>0</v>
      </c>
      <c r="X378" s="74"/>
      <c r="Y378" s="7" t="s">
        <v>0</v>
      </c>
    </row>
    <row r="379" spans="1:25" ht="18.600000000000001" customHeight="1" x14ac:dyDescent="0.2">
      <c r="A379" s="8"/>
      <c r="B379" s="71" t="s">
        <v>17</v>
      </c>
      <c r="C379" s="71"/>
      <c r="D379" s="71"/>
      <c r="E379" s="71"/>
      <c r="F379" s="71"/>
      <c r="G379" s="71"/>
      <c r="H379" s="71"/>
      <c r="I379" s="72"/>
      <c r="J379" s="40">
        <v>810</v>
      </c>
      <c r="K379" s="41">
        <v>7</v>
      </c>
      <c r="L379" s="41">
        <v>2</v>
      </c>
      <c r="M379" s="42" t="s">
        <v>154</v>
      </c>
      <c r="N379" s="40">
        <v>240</v>
      </c>
      <c r="O379" s="73"/>
      <c r="P379" s="73"/>
      <c r="Q379" s="43">
        <v>2000</v>
      </c>
      <c r="R379" s="44">
        <v>85563.6</v>
      </c>
      <c r="S379" s="44">
        <v>57450</v>
      </c>
      <c r="T379" s="45">
        <v>64686.400000000001</v>
      </c>
      <c r="U379" s="46">
        <v>209700</v>
      </c>
      <c r="V379" s="47">
        <v>209700</v>
      </c>
      <c r="W379" s="74">
        <v>0</v>
      </c>
      <c r="X379" s="74"/>
      <c r="Y379" s="7" t="s">
        <v>0</v>
      </c>
    </row>
    <row r="380" spans="1:25" ht="22.15" customHeight="1" x14ac:dyDescent="0.2">
      <c r="A380" s="8"/>
      <c r="B380" s="71" t="s">
        <v>153</v>
      </c>
      <c r="C380" s="71"/>
      <c r="D380" s="71"/>
      <c r="E380" s="71"/>
      <c r="F380" s="71"/>
      <c r="G380" s="71"/>
      <c r="H380" s="71"/>
      <c r="I380" s="72"/>
      <c r="J380" s="40">
        <v>810</v>
      </c>
      <c r="K380" s="41">
        <v>7</v>
      </c>
      <c r="L380" s="41">
        <v>2</v>
      </c>
      <c r="M380" s="42" t="s">
        <v>152</v>
      </c>
      <c r="N380" s="40">
        <v>0</v>
      </c>
      <c r="O380" s="73"/>
      <c r="P380" s="73"/>
      <c r="Q380" s="43">
        <v>33269889.469999999</v>
      </c>
      <c r="R380" s="44">
        <v>67797333.870000005</v>
      </c>
      <c r="S380" s="44">
        <v>29304344.699999999</v>
      </c>
      <c r="T380" s="45">
        <v>76087631.959999993</v>
      </c>
      <c r="U380" s="46">
        <v>206459200</v>
      </c>
      <c r="V380" s="47">
        <v>206459200</v>
      </c>
      <c r="W380" s="74">
        <v>0</v>
      </c>
      <c r="X380" s="74"/>
      <c r="Y380" s="7" t="s">
        <v>0</v>
      </c>
    </row>
    <row r="381" spans="1:25" ht="30.6" customHeight="1" x14ac:dyDescent="0.2">
      <c r="A381" s="8"/>
      <c r="B381" s="71" t="s">
        <v>26</v>
      </c>
      <c r="C381" s="71"/>
      <c r="D381" s="71"/>
      <c r="E381" s="71"/>
      <c r="F381" s="71"/>
      <c r="G381" s="71"/>
      <c r="H381" s="71"/>
      <c r="I381" s="72"/>
      <c r="J381" s="40">
        <v>810</v>
      </c>
      <c r="K381" s="41">
        <v>7</v>
      </c>
      <c r="L381" s="41">
        <v>2</v>
      </c>
      <c r="M381" s="42" t="s">
        <v>152</v>
      </c>
      <c r="N381" s="40">
        <v>100</v>
      </c>
      <c r="O381" s="73"/>
      <c r="P381" s="73"/>
      <c r="Q381" s="43">
        <v>33175889.469999999</v>
      </c>
      <c r="R381" s="44">
        <v>67440518.870000005</v>
      </c>
      <c r="S381" s="44">
        <v>23786101.359999999</v>
      </c>
      <c r="T381" s="45">
        <v>74306690.299999997</v>
      </c>
      <c r="U381" s="46">
        <v>198709200</v>
      </c>
      <c r="V381" s="47">
        <v>198709200</v>
      </c>
      <c r="W381" s="74">
        <v>0</v>
      </c>
      <c r="X381" s="74"/>
      <c r="Y381" s="7" t="s">
        <v>0</v>
      </c>
    </row>
    <row r="382" spans="1:25" ht="11.45" customHeight="1" x14ac:dyDescent="0.2">
      <c r="A382" s="8"/>
      <c r="B382" s="71" t="s">
        <v>25</v>
      </c>
      <c r="C382" s="71"/>
      <c r="D382" s="71"/>
      <c r="E382" s="71"/>
      <c r="F382" s="71"/>
      <c r="G382" s="71"/>
      <c r="H382" s="71"/>
      <c r="I382" s="72"/>
      <c r="J382" s="40">
        <v>810</v>
      </c>
      <c r="K382" s="41">
        <v>7</v>
      </c>
      <c r="L382" s="41">
        <v>2</v>
      </c>
      <c r="M382" s="42" t="s">
        <v>152</v>
      </c>
      <c r="N382" s="40">
        <v>110</v>
      </c>
      <c r="O382" s="73"/>
      <c r="P382" s="73"/>
      <c r="Q382" s="43">
        <v>33175889.469999999</v>
      </c>
      <c r="R382" s="44">
        <v>67440518.870000005</v>
      </c>
      <c r="S382" s="44">
        <v>23786101.359999999</v>
      </c>
      <c r="T382" s="45">
        <v>74306690.299999997</v>
      </c>
      <c r="U382" s="46">
        <v>198709200</v>
      </c>
      <c r="V382" s="47">
        <v>198709200</v>
      </c>
      <c r="W382" s="74">
        <v>0</v>
      </c>
      <c r="X382" s="74"/>
      <c r="Y382" s="7" t="s">
        <v>0</v>
      </c>
    </row>
    <row r="383" spans="1:25" ht="13.15" customHeight="1" x14ac:dyDescent="0.2">
      <c r="A383" s="8"/>
      <c r="B383" s="71" t="s">
        <v>18</v>
      </c>
      <c r="C383" s="71"/>
      <c r="D383" s="71"/>
      <c r="E383" s="71"/>
      <c r="F383" s="71"/>
      <c r="G383" s="71"/>
      <c r="H383" s="71"/>
      <c r="I383" s="72"/>
      <c r="J383" s="40">
        <v>810</v>
      </c>
      <c r="K383" s="41">
        <v>7</v>
      </c>
      <c r="L383" s="41">
        <v>2</v>
      </c>
      <c r="M383" s="42" t="s">
        <v>152</v>
      </c>
      <c r="N383" s="40">
        <v>200</v>
      </c>
      <c r="O383" s="73"/>
      <c r="P383" s="73"/>
      <c r="Q383" s="43">
        <v>94000</v>
      </c>
      <c r="R383" s="44">
        <v>356815</v>
      </c>
      <c r="S383" s="44">
        <v>5518243.3399999999</v>
      </c>
      <c r="T383" s="45">
        <v>1780941.66</v>
      </c>
      <c r="U383" s="46">
        <v>7750000</v>
      </c>
      <c r="V383" s="47">
        <v>7750000</v>
      </c>
      <c r="W383" s="74">
        <v>0</v>
      </c>
      <c r="X383" s="74"/>
      <c r="Y383" s="7" t="s">
        <v>0</v>
      </c>
    </row>
    <row r="384" spans="1:25" ht="18" customHeight="1" x14ac:dyDescent="0.2">
      <c r="A384" s="8"/>
      <c r="B384" s="71" t="s">
        <v>17</v>
      </c>
      <c r="C384" s="71"/>
      <c r="D384" s="71"/>
      <c r="E384" s="71"/>
      <c r="F384" s="71"/>
      <c r="G384" s="71"/>
      <c r="H384" s="71"/>
      <c r="I384" s="72"/>
      <c r="J384" s="40">
        <v>810</v>
      </c>
      <c r="K384" s="41">
        <v>7</v>
      </c>
      <c r="L384" s="41">
        <v>2</v>
      </c>
      <c r="M384" s="42" t="s">
        <v>152</v>
      </c>
      <c r="N384" s="40">
        <v>240</v>
      </c>
      <c r="O384" s="73"/>
      <c r="P384" s="73"/>
      <c r="Q384" s="43">
        <v>94000</v>
      </c>
      <c r="R384" s="44">
        <v>356815</v>
      </c>
      <c r="S384" s="44">
        <v>5518243.3399999999</v>
      </c>
      <c r="T384" s="45">
        <v>1780941.66</v>
      </c>
      <c r="U384" s="46">
        <v>7750000</v>
      </c>
      <c r="V384" s="47">
        <v>7750000</v>
      </c>
      <c r="W384" s="74">
        <v>0</v>
      </c>
      <c r="X384" s="74"/>
      <c r="Y384" s="7" t="s">
        <v>0</v>
      </c>
    </row>
    <row r="385" spans="1:25" ht="38.450000000000003" customHeight="1" x14ac:dyDescent="0.2">
      <c r="A385" s="8"/>
      <c r="B385" s="71" t="s">
        <v>151</v>
      </c>
      <c r="C385" s="71"/>
      <c r="D385" s="71"/>
      <c r="E385" s="71"/>
      <c r="F385" s="71"/>
      <c r="G385" s="71"/>
      <c r="H385" s="71"/>
      <c r="I385" s="72"/>
      <c r="J385" s="40">
        <v>810</v>
      </c>
      <c r="K385" s="41">
        <v>7</v>
      </c>
      <c r="L385" s="41">
        <v>2</v>
      </c>
      <c r="M385" s="42" t="s">
        <v>150</v>
      </c>
      <c r="N385" s="40">
        <v>0</v>
      </c>
      <c r="O385" s="73"/>
      <c r="P385" s="73"/>
      <c r="Q385" s="43">
        <v>8017732.96</v>
      </c>
      <c r="R385" s="44">
        <v>11614674.789999999</v>
      </c>
      <c r="S385" s="44">
        <v>9830419.4399999995</v>
      </c>
      <c r="T385" s="45">
        <v>16306272.810000001</v>
      </c>
      <c r="U385" s="46">
        <v>45769100</v>
      </c>
      <c r="V385" s="47">
        <v>45759899.57</v>
      </c>
      <c r="W385" s="74">
        <v>0</v>
      </c>
      <c r="X385" s="74"/>
      <c r="Y385" s="7" t="s">
        <v>0</v>
      </c>
    </row>
    <row r="386" spans="1:25" ht="31.15" customHeight="1" x14ac:dyDescent="0.2">
      <c r="A386" s="8"/>
      <c r="B386" s="71" t="s">
        <v>26</v>
      </c>
      <c r="C386" s="71"/>
      <c r="D386" s="71"/>
      <c r="E386" s="71"/>
      <c r="F386" s="71"/>
      <c r="G386" s="71"/>
      <c r="H386" s="71"/>
      <c r="I386" s="72"/>
      <c r="J386" s="40">
        <v>810</v>
      </c>
      <c r="K386" s="41">
        <v>7</v>
      </c>
      <c r="L386" s="41">
        <v>2</v>
      </c>
      <c r="M386" s="42" t="s">
        <v>150</v>
      </c>
      <c r="N386" s="40">
        <v>100</v>
      </c>
      <c r="O386" s="73"/>
      <c r="P386" s="73"/>
      <c r="Q386" s="43">
        <v>6625885.1100000003</v>
      </c>
      <c r="R386" s="44">
        <v>9832597.7400000002</v>
      </c>
      <c r="S386" s="44">
        <v>8663966.4199999999</v>
      </c>
      <c r="T386" s="45">
        <v>13108850.73</v>
      </c>
      <c r="U386" s="46">
        <v>38231300</v>
      </c>
      <c r="V386" s="47">
        <v>38231300</v>
      </c>
      <c r="W386" s="74">
        <v>0</v>
      </c>
      <c r="X386" s="74"/>
      <c r="Y386" s="7" t="s">
        <v>0</v>
      </c>
    </row>
    <row r="387" spans="1:25" ht="10.15" customHeight="1" x14ac:dyDescent="0.2">
      <c r="A387" s="8"/>
      <c r="B387" s="71" t="s">
        <v>25</v>
      </c>
      <c r="C387" s="71"/>
      <c r="D387" s="71"/>
      <c r="E387" s="71"/>
      <c r="F387" s="71"/>
      <c r="G387" s="71"/>
      <c r="H387" s="71"/>
      <c r="I387" s="72"/>
      <c r="J387" s="40">
        <v>810</v>
      </c>
      <c r="K387" s="41">
        <v>7</v>
      </c>
      <c r="L387" s="41">
        <v>2</v>
      </c>
      <c r="M387" s="42" t="s">
        <v>150</v>
      </c>
      <c r="N387" s="40">
        <v>110</v>
      </c>
      <c r="O387" s="73"/>
      <c r="P387" s="73"/>
      <c r="Q387" s="43">
        <v>6625885.1100000003</v>
      </c>
      <c r="R387" s="44">
        <v>9832597.7400000002</v>
      </c>
      <c r="S387" s="44">
        <v>8663966.4199999999</v>
      </c>
      <c r="T387" s="45">
        <v>13108850.73</v>
      </c>
      <c r="U387" s="46">
        <v>38231300</v>
      </c>
      <c r="V387" s="47">
        <v>38231300</v>
      </c>
      <c r="W387" s="74">
        <v>0</v>
      </c>
      <c r="X387" s="74"/>
      <c r="Y387" s="7" t="s">
        <v>0</v>
      </c>
    </row>
    <row r="388" spans="1:25" ht="13.15" customHeight="1" x14ac:dyDescent="0.2">
      <c r="A388" s="8"/>
      <c r="B388" s="71" t="s">
        <v>18</v>
      </c>
      <c r="C388" s="71"/>
      <c r="D388" s="71"/>
      <c r="E388" s="71"/>
      <c r="F388" s="71"/>
      <c r="G388" s="71"/>
      <c r="H388" s="71"/>
      <c r="I388" s="72"/>
      <c r="J388" s="40">
        <v>810</v>
      </c>
      <c r="K388" s="41">
        <v>7</v>
      </c>
      <c r="L388" s="41">
        <v>2</v>
      </c>
      <c r="M388" s="42" t="s">
        <v>150</v>
      </c>
      <c r="N388" s="40">
        <v>200</v>
      </c>
      <c r="O388" s="73"/>
      <c r="P388" s="73"/>
      <c r="Q388" s="43">
        <v>1391847.85</v>
      </c>
      <c r="R388" s="44">
        <v>1774577.05</v>
      </c>
      <c r="S388" s="44">
        <v>1156803.1399999999</v>
      </c>
      <c r="T388" s="45">
        <v>3149371.96</v>
      </c>
      <c r="U388" s="46">
        <v>7472600</v>
      </c>
      <c r="V388" s="47">
        <v>7463399.5700000003</v>
      </c>
      <c r="W388" s="74">
        <v>0</v>
      </c>
      <c r="X388" s="74"/>
      <c r="Y388" s="7" t="s">
        <v>0</v>
      </c>
    </row>
    <row r="389" spans="1:25" ht="19.899999999999999" customHeight="1" x14ac:dyDescent="0.2">
      <c r="A389" s="8"/>
      <c r="B389" s="71" t="s">
        <v>17</v>
      </c>
      <c r="C389" s="71"/>
      <c r="D389" s="71"/>
      <c r="E389" s="71"/>
      <c r="F389" s="71"/>
      <c r="G389" s="71"/>
      <c r="H389" s="71"/>
      <c r="I389" s="72"/>
      <c r="J389" s="40">
        <v>810</v>
      </c>
      <c r="K389" s="41">
        <v>7</v>
      </c>
      <c r="L389" s="41">
        <v>2</v>
      </c>
      <c r="M389" s="42" t="s">
        <v>150</v>
      </c>
      <c r="N389" s="40">
        <v>240</v>
      </c>
      <c r="O389" s="73"/>
      <c r="P389" s="73"/>
      <c r="Q389" s="43">
        <v>1391847.85</v>
      </c>
      <c r="R389" s="44">
        <v>1774577.05</v>
      </c>
      <c r="S389" s="44">
        <v>1156803.1399999999</v>
      </c>
      <c r="T389" s="45">
        <v>3149371.96</v>
      </c>
      <c r="U389" s="46">
        <v>7472600</v>
      </c>
      <c r="V389" s="47">
        <v>7463399.5700000003</v>
      </c>
      <c r="W389" s="74">
        <v>0</v>
      </c>
      <c r="X389" s="74"/>
      <c r="Y389" s="7" t="s">
        <v>0</v>
      </c>
    </row>
    <row r="390" spans="1:25" ht="12.75" customHeight="1" x14ac:dyDescent="0.2">
      <c r="A390" s="8"/>
      <c r="B390" s="71" t="s">
        <v>22</v>
      </c>
      <c r="C390" s="71"/>
      <c r="D390" s="71"/>
      <c r="E390" s="71"/>
      <c r="F390" s="71"/>
      <c r="G390" s="71"/>
      <c r="H390" s="71"/>
      <c r="I390" s="72"/>
      <c r="J390" s="40">
        <v>810</v>
      </c>
      <c r="K390" s="41">
        <v>7</v>
      </c>
      <c r="L390" s="41">
        <v>2</v>
      </c>
      <c r="M390" s="42" t="s">
        <v>150</v>
      </c>
      <c r="N390" s="40">
        <v>800</v>
      </c>
      <c r="O390" s="73"/>
      <c r="P390" s="73"/>
      <c r="Q390" s="43">
        <v>0</v>
      </c>
      <c r="R390" s="44">
        <v>7500</v>
      </c>
      <c r="S390" s="44">
        <v>9649.8799999999992</v>
      </c>
      <c r="T390" s="45">
        <v>48050.12</v>
      </c>
      <c r="U390" s="46">
        <v>65200</v>
      </c>
      <c r="V390" s="47">
        <v>65200</v>
      </c>
      <c r="W390" s="74">
        <v>0</v>
      </c>
      <c r="X390" s="74"/>
      <c r="Y390" s="7" t="s">
        <v>0</v>
      </c>
    </row>
    <row r="391" spans="1:25" ht="10.15" customHeight="1" x14ac:dyDescent="0.2">
      <c r="A391" s="8"/>
      <c r="B391" s="71" t="s">
        <v>21</v>
      </c>
      <c r="C391" s="71"/>
      <c r="D391" s="71"/>
      <c r="E391" s="71"/>
      <c r="F391" s="71"/>
      <c r="G391" s="71"/>
      <c r="H391" s="71"/>
      <c r="I391" s="72"/>
      <c r="J391" s="40">
        <v>810</v>
      </c>
      <c r="K391" s="41">
        <v>7</v>
      </c>
      <c r="L391" s="41">
        <v>2</v>
      </c>
      <c r="M391" s="42" t="s">
        <v>150</v>
      </c>
      <c r="N391" s="40">
        <v>850</v>
      </c>
      <c r="O391" s="73"/>
      <c r="P391" s="73"/>
      <c r="Q391" s="43">
        <v>0</v>
      </c>
      <c r="R391" s="44">
        <v>7500</v>
      </c>
      <c r="S391" s="44">
        <v>9649.8799999999992</v>
      </c>
      <c r="T391" s="45">
        <v>48050.12</v>
      </c>
      <c r="U391" s="46">
        <v>65200</v>
      </c>
      <c r="V391" s="47">
        <v>65200</v>
      </c>
      <c r="W391" s="74">
        <v>0</v>
      </c>
      <c r="X391" s="74"/>
      <c r="Y391" s="7" t="s">
        <v>0</v>
      </c>
    </row>
    <row r="392" spans="1:25" ht="18" customHeight="1" x14ac:dyDescent="0.2">
      <c r="A392" s="8"/>
      <c r="B392" s="71" t="s">
        <v>149</v>
      </c>
      <c r="C392" s="71"/>
      <c r="D392" s="71"/>
      <c r="E392" s="71"/>
      <c r="F392" s="71"/>
      <c r="G392" s="71"/>
      <c r="H392" s="71"/>
      <c r="I392" s="72"/>
      <c r="J392" s="40">
        <v>810</v>
      </c>
      <c r="K392" s="41">
        <v>7</v>
      </c>
      <c r="L392" s="41">
        <v>2</v>
      </c>
      <c r="M392" s="42" t="s">
        <v>148</v>
      </c>
      <c r="N392" s="40">
        <v>0</v>
      </c>
      <c r="O392" s="73"/>
      <c r="P392" s="73"/>
      <c r="Q392" s="43">
        <v>6461128.3700000001</v>
      </c>
      <c r="R392" s="44">
        <v>5815805.9900000002</v>
      </c>
      <c r="S392" s="44">
        <v>1089264.6599999999</v>
      </c>
      <c r="T392" s="45">
        <v>11371800.98</v>
      </c>
      <c r="U392" s="46">
        <v>24738000</v>
      </c>
      <c r="V392" s="47">
        <v>22147723.93</v>
      </c>
      <c r="W392" s="74">
        <v>0</v>
      </c>
      <c r="X392" s="74"/>
      <c r="Y392" s="7" t="s">
        <v>0</v>
      </c>
    </row>
    <row r="393" spans="1:25" ht="12.6" customHeight="1" x14ac:dyDescent="0.2">
      <c r="A393" s="8"/>
      <c r="B393" s="71" t="s">
        <v>18</v>
      </c>
      <c r="C393" s="71"/>
      <c r="D393" s="71"/>
      <c r="E393" s="71"/>
      <c r="F393" s="71"/>
      <c r="G393" s="71"/>
      <c r="H393" s="71"/>
      <c r="I393" s="72"/>
      <c r="J393" s="40">
        <v>810</v>
      </c>
      <c r="K393" s="41">
        <v>7</v>
      </c>
      <c r="L393" s="41">
        <v>2</v>
      </c>
      <c r="M393" s="42" t="s">
        <v>148</v>
      </c>
      <c r="N393" s="40">
        <v>200</v>
      </c>
      <c r="O393" s="73"/>
      <c r="P393" s="73"/>
      <c r="Q393" s="43">
        <v>6461128.3700000001</v>
      </c>
      <c r="R393" s="44">
        <v>5815805.9900000002</v>
      </c>
      <c r="S393" s="44">
        <v>1089264.6599999999</v>
      </c>
      <c r="T393" s="45">
        <v>11371800.98</v>
      </c>
      <c r="U393" s="46">
        <v>24738000</v>
      </c>
      <c r="V393" s="47">
        <v>22147723.93</v>
      </c>
      <c r="W393" s="74">
        <v>0</v>
      </c>
      <c r="X393" s="74"/>
      <c r="Y393" s="7" t="s">
        <v>0</v>
      </c>
    </row>
    <row r="394" spans="1:25" ht="17.45" customHeight="1" x14ac:dyDescent="0.2">
      <c r="A394" s="8"/>
      <c r="B394" s="71" t="s">
        <v>17</v>
      </c>
      <c r="C394" s="71"/>
      <c r="D394" s="71"/>
      <c r="E394" s="71"/>
      <c r="F394" s="71"/>
      <c r="G394" s="71"/>
      <c r="H394" s="71"/>
      <c r="I394" s="72"/>
      <c r="J394" s="40">
        <v>810</v>
      </c>
      <c r="K394" s="41">
        <v>7</v>
      </c>
      <c r="L394" s="41">
        <v>2</v>
      </c>
      <c r="M394" s="42" t="s">
        <v>148</v>
      </c>
      <c r="N394" s="40">
        <v>240</v>
      </c>
      <c r="O394" s="73"/>
      <c r="P394" s="73"/>
      <c r="Q394" s="43">
        <v>6461128.3700000001</v>
      </c>
      <c r="R394" s="44">
        <v>5815805.9900000002</v>
      </c>
      <c r="S394" s="44">
        <v>1089264.6599999999</v>
      </c>
      <c r="T394" s="45">
        <v>11371800.98</v>
      </c>
      <c r="U394" s="46">
        <v>24738000</v>
      </c>
      <c r="V394" s="47">
        <v>22147723.93</v>
      </c>
      <c r="W394" s="74">
        <v>0</v>
      </c>
      <c r="X394" s="74"/>
      <c r="Y394" s="7" t="s">
        <v>0</v>
      </c>
    </row>
    <row r="395" spans="1:25" ht="38.450000000000003" customHeight="1" x14ac:dyDescent="0.2">
      <c r="A395" s="8"/>
      <c r="B395" s="71" t="s">
        <v>147</v>
      </c>
      <c r="C395" s="71"/>
      <c r="D395" s="71"/>
      <c r="E395" s="71"/>
      <c r="F395" s="71"/>
      <c r="G395" s="71"/>
      <c r="H395" s="71"/>
      <c r="I395" s="72"/>
      <c r="J395" s="40">
        <v>810</v>
      </c>
      <c r="K395" s="41">
        <v>7</v>
      </c>
      <c r="L395" s="41">
        <v>2</v>
      </c>
      <c r="M395" s="42" t="s">
        <v>146</v>
      </c>
      <c r="N395" s="40">
        <v>0</v>
      </c>
      <c r="O395" s="73"/>
      <c r="P395" s="73"/>
      <c r="Q395" s="43">
        <v>0</v>
      </c>
      <c r="R395" s="44">
        <v>0</v>
      </c>
      <c r="S395" s="44">
        <v>0</v>
      </c>
      <c r="T395" s="45">
        <v>162851</v>
      </c>
      <c r="U395" s="46">
        <v>162851</v>
      </c>
      <c r="V395" s="47">
        <v>161938</v>
      </c>
      <c r="W395" s="74">
        <v>0</v>
      </c>
      <c r="X395" s="74"/>
      <c r="Y395" s="7" t="s">
        <v>0</v>
      </c>
    </row>
    <row r="396" spans="1:25" ht="13.15" customHeight="1" x14ac:dyDescent="0.2">
      <c r="A396" s="8"/>
      <c r="B396" s="71" t="s">
        <v>18</v>
      </c>
      <c r="C396" s="71"/>
      <c r="D396" s="71"/>
      <c r="E396" s="71"/>
      <c r="F396" s="71"/>
      <c r="G396" s="71"/>
      <c r="H396" s="71"/>
      <c r="I396" s="72"/>
      <c r="J396" s="40">
        <v>810</v>
      </c>
      <c r="K396" s="41">
        <v>7</v>
      </c>
      <c r="L396" s="41">
        <v>2</v>
      </c>
      <c r="M396" s="42" t="s">
        <v>146</v>
      </c>
      <c r="N396" s="40">
        <v>200</v>
      </c>
      <c r="O396" s="73"/>
      <c r="P396" s="73"/>
      <c r="Q396" s="43">
        <v>0</v>
      </c>
      <c r="R396" s="44">
        <v>0</v>
      </c>
      <c r="S396" s="44">
        <v>0</v>
      </c>
      <c r="T396" s="45">
        <v>162851</v>
      </c>
      <c r="U396" s="46">
        <v>162851</v>
      </c>
      <c r="V396" s="47">
        <v>161938</v>
      </c>
      <c r="W396" s="74">
        <v>0</v>
      </c>
      <c r="X396" s="74"/>
      <c r="Y396" s="7" t="s">
        <v>0</v>
      </c>
    </row>
    <row r="397" spans="1:25" ht="17.45" customHeight="1" x14ac:dyDescent="0.2">
      <c r="A397" s="8"/>
      <c r="B397" s="71" t="s">
        <v>17</v>
      </c>
      <c r="C397" s="71"/>
      <c r="D397" s="71"/>
      <c r="E397" s="71"/>
      <c r="F397" s="71"/>
      <c r="G397" s="71"/>
      <c r="H397" s="71"/>
      <c r="I397" s="72"/>
      <c r="J397" s="40">
        <v>810</v>
      </c>
      <c r="K397" s="41">
        <v>7</v>
      </c>
      <c r="L397" s="41">
        <v>2</v>
      </c>
      <c r="M397" s="42" t="s">
        <v>146</v>
      </c>
      <c r="N397" s="40">
        <v>240</v>
      </c>
      <c r="O397" s="73"/>
      <c r="P397" s="73"/>
      <c r="Q397" s="43">
        <v>0</v>
      </c>
      <c r="R397" s="44">
        <v>0</v>
      </c>
      <c r="S397" s="44">
        <v>0</v>
      </c>
      <c r="T397" s="45">
        <v>162851</v>
      </c>
      <c r="U397" s="46">
        <v>162851</v>
      </c>
      <c r="V397" s="47">
        <v>161938</v>
      </c>
      <c r="W397" s="74">
        <v>0</v>
      </c>
      <c r="X397" s="74"/>
      <c r="Y397" s="7" t="s">
        <v>0</v>
      </c>
    </row>
    <row r="398" spans="1:25" ht="12.75" customHeight="1" x14ac:dyDescent="0.2">
      <c r="A398" s="8"/>
      <c r="B398" s="71" t="s">
        <v>145</v>
      </c>
      <c r="C398" s="71"/>
      <c r="D398" s="71"/>
      <c r="E398" s="71"/>
      <c r="F398" s="71"/>
      <c r="G398" s="71"/>
      <c r="H398" s="71"/>
      <c r="I398" s="72"/>
      <c r="J398" s="40">
        <v>810</v>
      </c>
      <c r="K398" s="41">
        <v>7</v>
      </c>
      <c r="L398" s="41">
        <v>2</v>
      </c>
      <c r="M398" s="42" t="s">
        <v>144</v>
      </c>
      <c r="N398" s="40">
        <v>0</v>
      </c>
      <c r="O398" s="73"/>
      <c r="P398" s="73"/>
      <c r="Q398" s="43">
        <v>7814340.5199999996</v>
      </c>
      <c r="R398" s="44">
        <v>10729129.060000001</v>
      </c>
      <c r="S398" s="44">
        <v>11940342.83</v>
      </c>
      <c r="T398" s="45">
        <v>32365897.23</v>
      </c>
      <c r="U398" s="46">
        <v>62849709.640000001</v>
      </c>
      <c r="V398" s="47">
        <v>51876145.259999998</v>
      </c>
      <c r="W398" s="74">
        <v>0</v>
      </c>
      <c r="X398" s="74"/>
      <c r="Y398" s="7" t="s">
        <v>0</v>
      </c>
    </row>
    <row r="399" spans="1:25" ht="31.15" customHeight="1" x14ac:dyDescent="0.2">
      <c r="A399" s="8"/>
      <c r="B399" s="71" t="s">
        <v>26</v>
      </c>
      <c r="C399" s="71"/>
      <c r="D399" s="71"/>
      <c r="E399" s="71"/>
      <c r="F399" s="71"/>
      <c r="G399" s="71"/>
      <c r="H399" s="71"/>
      <c r="I399" s="72"/>
      <c r="J399" s="40">
        <v>810</v>
      </c>
      <c r="K399" s="41">
        <v>7</v>
      </c>
      <c r="L399" s="41">
        <v>2</v>
      </c>
      <c r="M399" s="42" t="s">
        <v>144</v>
      </c>
      <c r="N399" s="40">
        <v>100</v>
      </c>
      <c r="O399" s="73"/>
      <c r="P399" s="73"/>
      <c r="Q399" s="43">
        <v>1455889.95</v>
      </c>
      <c r="R399" s="44">
        <v>1580995.85</v>
      </c>
      <c r="S399" s="44">
        <v>4700353.7</v>
      </c>
      <c r="T399" s="45">
        <v>10273963.1</v>
      </c>
      <c r="U399" s="46">
        <v>18011202.600000001</v>
      </c>
      <c r="V399" s="47">
        <v>18006208.920000002</v>
      </c>
      <c r="W399" s="74">
        <v>0</v>
      </c>
      <c r="X399" s="74"/>
      <c r="Y399" s="7" t="s">
        <v>0</v>
      </c>
    </row>
    <row r="400" spans="1:25" ht="13.9" customHeight="1" x14ac:dyDescent="0.2">
      <c r="A400" s="8"/>
      <c r="B400" s="71" t="s">
        <v>25</v>
      </c>
      <c r="C400" s="71"/>
      <c r="D400" s="71"/>
      <c r="E400" s="71"/>
      <c r="F400" s="71"/>
      <c r="G400" s="71"/>
      <c r="H400" s="71"/>
      <c r="I400" s="72"/>
      <c r="J400" s="40">
        <v>810</v>
      </c>
      <c r="K400" s="41">
        <v>7</v>
      </c>
      <c r="L400" s="41">
        <v>2</v>
      </c>
      <c r="M400" s="42" t="s">
        <v>144</v>
      </c>
      <c r="N400" s="40">
        <v>110</v>
      </c>
      <c r="O400" s="73"/>
      <c r="P400" s="73"/>
      <c r="Q400" s="43">
        <v>1455889.95</v>
      </c>
      <c r="R400" s="44">
        <v>1580995.85</v>
      </c>
      <c r="S400" s="44">
        <v>4700353.7</v>
      </c>
      <c r="T400" s="45">
        <v>10273963.1</v>
      </c>
      <c r="U400" s="46">
        <v>18011202.600000001</v>
      </c>
      <c r="V400" s="47">
        <v>18006208.920000002</v>
      </c>
      <c r="W400" s="74">
        <v>0</v>
      </c>
      <c r="X400" s="74"/>
      <c r="Y400" s="7" t="s">
        <v>0</v>
      </c>
    </row>
    <row r="401" spans="1:25" ht="12" customHeight="1" x14ac:dyDescent="0.2">
      <c r="A401" s="8"/>
      <c r="B401" s="71" t="s">
        <v>18</v>
      </c>
      <c r="C401" s="71"/>
      <c r="D401" s="71"/>
      <c r="E401" s="71"/>
      <c r="F401" s="71"/>
      <c r="G401" s="71"/>
      <c r="H401" s="71"/>
      <c r="I401" s="72"/>
      <c r="J401" s="40">
        <v>810</v>
      </c>
      <c r="K401" s="41">
        <v>7</v>
      </c>
      <c r="L401" s="41">
        <v>2</v>
      </c>
      <c r="M401" s="42" t="s">
        <v>144</v>
      </c>
      <c r="N401" s="40">
        <v>200</v>
      </c>
      <c r="O401" s="73"/>
      <c r="P401" s="73"/>
      <c r="Q401" s="43">
        <v>5986627.0700000003</v>
      </c>
      <c r="R401" s="44">
        <v>8805332.7100000009</v>
      </c>
      <c r="S401" s="44">
        <v>6876278.1299999999</v>
      </c>
      <c r="T401" s="45">
        <v>17733074.43</v>
      </c>
      <c r="U401" s="46">
        <v>39401312.340000004</v>
      </c>
      <c r="V401" s="47">
        <v>31603004.140000001</v>
      </c>
      <c r="W401" s="74">
        <v>0</v>
      </c>
      <c r="X401" s="74"/>
      <c r="Y401" s="7" t="s">
        <v>0</v>
      </c>
    </row>
    <row r="402" spans="1:25" ht="18.600000000000001" customHeight="1" x14ac:dyDescent="0.2">
      <c r="A402" s="8"/>
      <c r="B402" s="71" t="s">
        <v>17</v>
      </c>
      <c r="C402" s="71"/>
      <c r="D402" s="71"/>
      <c r="E402" s="71"/>
      <c r="F402" s="71"/>
      <c r="G402" s="71"/>
      <c r="H402" s="71"/>
      <c r="I402" s="72"/>
      <c r="J402" s="40">
        <v>810</v>
      </c>
      <c r="K402" s="41">
        <v>7</v>
      </c>
      <c r="L402" s="41">
        <v>2</v>
      </c>
      <c r="M402" s="42" t="s">
        <v>144</v>
      </c>
      <c r="N402" s="40">
        <v>240</v>
      </c>
      <c r="O402" s="73"/>
      <c r="P402" s="73"/>
      <c r="Q402" s="43">
        <v>5986627.0700000003</v>
      </c>
      <c r="R402" s="44">
        <v>8805332.7100000009</v>
      </c>
      <c r="S402" s="44">
        <v>6876278.1299999999</v>
      </c>
      <c r="T402" s="45">
        <v>17733074.43</v>
      </c>
      <c r="U402" s="46">
        <v>39401312.340000004</v>
      </c>
      <c r="V402" s="47">
        <v>31603004.140000001</v>
      </c>
      <c r="W402" s="74">
        <v>0</v>
      </c>
      <c r="X402" s="74"/>
      <c r="Y402" s="7" t="s">
        <v>0</v>
      </c>
    </row>
    <row r="403" spans="1:25" ht="14.45" customHeight="1" x14ac:dyDescent="0.2">
      <c r="A403" s="8"/>
      <c r="B403" s="71" t="s">
        <v>24</v>
      </c>
      <c r="C403" s="71"/>
      <c r="D403" s="71"/>
      <c r="E403" s="71"/>
      <c r="F403" s="71"/>
      <c r="G403" s="71"/>
      <c r="H403" s="71"/>
      <c r="I403" s="72"/>
      <c r="J403" s="40">
        <v>810</v>
      </c>
      <c r="K403" s="41">
        <v>7</v>
      </c>
      <c r="L403" s="41">
        <v>2</v>
      </c>
      <c r="M403" s="42" t="s">
        <v>144</v>
      </c>
      <c r="N403" s="40">
        <v>400</v>
      </c>
      <c r="O403" s="73"/>
      <c r="P403" s="73"/>
      <c r="Q403" s="43">
        <v>0</v>
      </c>
      <c r="R403" s="44">
        <v>0</v>
      </c>
      <c r="S403" s="44">
        <v>0</v>
      </c>
      <c r="T403" s="45">
        <v>312674.59999999998</v>
      </c>
      <c r="U403" s="46">
        <v>312674.59999999998</v>
      </c>
      <c r="V403" s="47">
        <v>112412.1</v>
      </c>
      <c r="W403" s="74">
        <v>0</v>
      </c>
      <c r="X403" s="74"/>
      <c r="Y403" s="7" t="s">
        <v>0</v>
      </c>
    </row>
    <row r="404" spans="1:25" ht="12.75" customHeight="1" x14ac:dyDescent="0.2">
      <c r="A404" s="8"/>
      <c r="B404" s="71" t="s">
        <v>23</v>
      </c>
      <c r="C404" s="71"/>
      <c r="D404" s="71"/>
      <c r="E404" s="71"/>
      <c r="F404" s="71"/>
      <c r="G404" s="71"/>
      <c r="H404" s="71"/>
      <c r="I404" s="72"/>
      <c r="J404" s="40">
        <v>810</v>
      </c>
      <c r="K404" s="41">
        <v>7</v>
      </c>
      <c r="L404" s="41">
        <v>2</v>
      </c>
      <c r="M404" s="42" t="s">
        <v>144</v>
      </c>
      <c r="N404" s="40">
        <v>410</v>
      </c>
      <c r="O404" s="73"/>
      <c r="P404" s="73"/>
      <c r="Q404" s="43">
        <v>0</v>
      </c>
      <c r="R404" s="44">
        <v>0</v>
      </c>
      <c r="S404" s="44">
        <v>0</v>
      </c>
      <c r="T404" s="45">
        <v>312674.59999999998</v>
      </c>
      <c r="U404" s="46">
        <v>312674.59999999998</v>
      </c>
      <c r="V404" s="47">
        <v>112412.1</v>
      </c>
      <c r="W404" s="74">
        <v>0</v>
      </c>
      <c r="X404" s="74"/>
      <c r="Y404" s="7" t="s">
        <v>0</v>
      </c>
    </row>
    <row r="405" spans="1:25" ht="12.75" customHeight="1" x14ac:dyDescent="0.2">
      <c r="A405" s="8"/>
      <c r="B405" s="71" t="s">
        <v>22</v>
      </c>
      <c r="C405" s="71"/>
      <c r="D405" s="71"/>
      <c r="E405" s="71"/>
      <c r="F405" s="71"/>
      <c r="G405" s="71"/>
      <c r="H405" s="71"/>
      <c r="I405" s="72"/>
      <c r="J405" s="40">
        <v>810</v>
      </c>
      <c r="K405" s="41">
        <v>7</v>
      </c>
      <c r="L405" s="41">
        <v>2</v>
      </c>
      <c r="M405" s="42" t="s">
        <v>144</v>
      </c>
      <c r="N405" s="40">
        <v>800</v>
      </c>
      <c r="O405" s="73"/>
      <c r="P405" s="73"/>
      <c r="Q405" s="43">
        <v>371823.5</v>
      </c>
      <c r="R405" s="44">
        <v>342800.5</v>
      </c>
      <c r="S405" s="44">
        <v>363711</v>
      </c>
      <c r="T405" s="45">
        <v>4046185.1</v>
      </c>
      <c r="U405" s="46">
        <v>5124520.0999999996</v>
      </c>
      <c r="V405" s="47">
        <v>2154520.1</v>
      </c>
      <c r="W405" s="74">
        <v>0</v>
      </c>
      <c r="X405" s="74"/>
      <c r="Y405" s="7" t="s">
        <v>0</v>
      </c>
    </row>
    <row r="406" spans="1:25" ht="10.9" customHeight="1" x14ac:dyDescent="0.2">
      <c r="A406" s="8"/>
      <c r="B406" s="71" t="s">
        <v>21</v>
      </c>
      <c r="C406" s="71"/>
      <c r="D406" s="71"/>
      <c r="E406" s="71"/>
      <c r="F406" s="71"/>
      <c r="G406" s="71"/>
      <c r="H406" s="71"/>
      <c r="I406" s="72"/>
      <c r="J406" s="40">
        <v>810</v>
      </c>
      <c r="K406" s="41">
        <v>7</v>
      </c>
      <c r="L406" s="41">
        <v>2</v>
      </c>
      <c r="M406" s="42" t="s">
        <v>144</v>
      </c>
      <c r="N406" s="40">
        <v>850</v>
      </c>
      <c r="O406" s="73"/>
      <c r="P406" s="73"/>
      <c r="Q406" s="43">
        <v>371823.5</v>
      </c>
      <c r="R406" s="44">
        <v>342800.5</v>
      </c>
      <c r="S406" s="44">
        <v>363711</v>
      </c>
      <c r="T406" s="45">
        <v>4046185.1</v>
      </c>
      <c r="U406" s="46">
        <v>5124520.0999999996</v>
      </c>
      <c r="V406" s="47">
        <v>2154520.1</v>
      </c>
      <c r="W406" s="74">
        <v>0</v>
      </c>
      <c r="X406" s="74"/>
      <c r="Y406" s="7" t="s">
        <v>0</v>
      </c>
    </row>
    <row r="407" spans="1:25" ht="30" customHeight="1" x14ac:dyDescent="0.2">
      <c r="A407" s="8"/>
      <c r="B407" s="71" t="s">
        <v>129</v>
      </c>
      <c r="C407" s="71"/>
      <c r="D407" s="71"/>
      <c r="E407" s="71"/>
      <c r="F407" s="71"/>
      <c r="G407" s="71"/>
      <c r="H407" s="71"/>
      <c r="I407" s="72"/>
      <c r="J407" s="40">
        <v>810</v>
      </c>
      <c r="K407" s="41">
        <v>7</v>
      </c>
      <c r="L407" s="41">
        <v>2</v>
      </c>
      <c r="M407" s="42" t="s">
        <v>128</v>
      </c>
      <c r="N407" s="40">
        <v>0</v>
      </c>
      <c r="O407" s="73"/>
      <c r="P407" s="73"/>
      <c r="Q407" s="43">
        <v>160192.85</v>
      </c>
      <c r="R407" s="44">
        <v>159132.6</v>
      </c>
      <c r="S407" s="44">
        <v>476290.76</v>
      </c>
      <c r="T407" s="45">
        <v>296759.52</v>
      </c>
      <c r="U407" s="46">
        <v>1092375.73</v>
      </c>
      <c r="V407" s="47">
        <v>1000467.87</v>
      </c>
      <c r="W407" s="74">
        <v>0</v>
      </c>
      <c r="X407" s="74"/>
      <c r="Y407" s="7" t="s">
        <v>0</v>
      </c>
    </row>
    <row r="408" spans="1:25" ht="12.6" customHeight="1" x14ac:dyDescent="0.2">
      <c r="A408" s="8"/>
      <c r="B408" s="71" t="s">
        <v>18</v>
      </c>
      <c r="C408" s="71"/>
      <c r="D408" s="71"/>
      <c r="E408" s="71"/>
      <c r="F408" s="71"/>
      <c r="G408" s="71"/>
      <c r="H408" s="71"/>
      <c r="I408" s="72"/>
      <c r="J408" s="40">
        <v>810</v>
      </c>
      <c r="K408" s="41">
        <v>7</v>
      </c>
      <c r="L408" s="41">
        <v>2</v>
      </c>
      <c r="M408" s="42" t="s">
        <v>128</v>
      </c>
      <c r="N408" s="40">
        <v>200</v>
      </c>
      <c r="O408" s="73"/>
      <c r="P408" s="73"/>
      <c r="Q408" s="43">
        <v>160192.85</v>
      </c>
      <c r="R408" s="44">
        <v>159132.6</v>
      </c>
      <c r="S408" s="44">
        <v>476290.76</v>
      </c>
      <c r="T408" s="45">
        <v>296759.52</v>
      </c>
      <c r="U408" s="46">
        <v>1092375.73</v>
      </c>
      <c r="V408" s="47">
        <v>1000467.87</v>
      </c>
      <c r="W408" s="74">
        <v>0</v>
      </c>
      <c r="X408" s="74"/>
      <c r="Y408" s="7" t="s">
        <v>0</v>
      </c>
    </row>
    <row r="409" spans="1:25" ht="18.600000000000001" customHeight="1" x14ac:dyDescent="0.2">
      <c r="A409" s="8"/>
      <c r="B409" s="71" t="s">
        <v>17</v>
      </c>
      <c r="C409" s="71"/>
      <c r="D409" s="71"/>
      <c r="E409" s="71"/>
      <c r="F409" s="71"/>
      <c r="G409" s="71"/>
      <c r="H409" s="71"/>
      <c r="I409" s="72"/>
      <c r="J409" s="40">
        <v>810</v>
      </c>
      <c r="K409" s="41">
        <v>7</v>
      </c>
      <c r="L409" s="41">
        <v>2</v>
      </c>
      <c r="M409" s="42" t="s">
        <v>128</v>
      </c>
      <c r="N409" s="40">
        <v>240</v>
      </c>
      <c r="O409" s="73"/>
      <c r="P409" s="73"/>
      <c r="Q409" s="43">
        <v>160192.85</v>
      </c>
      <c r="R409" s="44">
        <v>159132.6</v>
      </c>
      <c r="S409" s="44">
        <v>476290.76</v>
      </c>
      <c r="T409" s="45">
        <v>296759.52</v>
      </c>
      <c r="U409" s="46">
        <v>1092375.73</v>
      </c>
      <c r="V409" s="47">
        <v>1000467.87</v>
      </c>
      <c r="W409" s="74">
        <v>0</v>
      </c>
      <c r="X409" s="74"/>
      <c r="Y409" s="7" t="s">
        <v>0</v>
      </c>
    </row>
    <row r="410" spans="1:25" ht="30.6" customHeight="1" x14ac:dyDescent="0.2">
      <c r="A410" s="8"/>
      <c r="B410" s="71" t="s">
        <v>7</v>
      </c>
      <c r="C410" s="71"/>
      <c r="D410" s="71"/>
      <c r="E410" s="71"/>
      <c r="F410" s="71"/>
      <c r="G410" s="71"/>
      <c r="H410" s="71"/>
      <c r="I410" s="72"/>
      <c r="J410" s="40">
        <v>810</v>
      </c>
      <c r="K410" s="41">
        <v>7</v>
      </c>
      <c r="L410" s="41">
        <v>2</v>
      </c>
      <c r="M410" s="42" t="s">
        <v>4</v>
      </c>
      <c r="N410" s="40">
        <v>0</v>
      </c>
      <c r="O410" s="73"/>
      <c r="P410" s="73"/>
      <c r="Q410" s="43">
        <v>0</v>
      </c>
      <c r="R410" s="44">
        <v>0</v>
      </c>
      <c r="S410" s="44">
        <v>0</v>
      </c>
      <c r="T410" s="45">
        <v>217131.32</v>
      </c>
      <c r="U410" s="46">
        <v>217131.32</v>
      </c>
      <c r="V410" s="47">
        <v>217131.32</v>
      </c>
      <c r="W410" s="74">
        <v>0</v>
      </c>
      <c r="X410" s="74"/>
      <c r="Y410" s="7" t="s">
        <v>0</v>
      </c>
    </row>
    <row r="411" spans="1:25" ht="14.45" customHeight="1" x14ac:dyDescent="0.2">
      <c r="A411" s="8"/>
      <c r="B411" s="71" t="s">
        <v>18</v>
      </c>
      <c r="C411" s="71"/>
      <c r="D411" s="71"/>
      <c r="E411" s="71"/>
      <c r="F411" s="71"/>
      <c r="G411" s="71"/>
      <c r="H411" s="71"/>
      <c r="I411" s="72"/>
      <c r="J411" s="40">
        <v>810</v>
      </c>
      <c r="K411" s="41">
        <v>7</v>
      </c>
      <c r="L411" s="41">
        <v>2</v>
      </c>
      <c r="M411" s="42" t="s">
        <v>4</v>
      </c>
      <c r="N411" s="40">
        <v>200</v>
      </c>
      <c r="O411" s="73"/>
      <c r="P411" s="73"/>
      <c r="Q411" s="43">
        <v>0</v>
      </c>
      <c r="R411" s="44">
        <v>0</v>
      </c>
      <c r="S411" s="44">
        <v>0</v>
      </c>
      <c r="T411" s="45">
        <v>217131.32</v>
      </c>
      <c r="U411" s="46">
        <v>217131.32</v>
      </c>
      <c r="V411" s="47">
        <v>217131.32</v>
      </c>
      <c r="W411" s="74">
        <v>0</v>
      </c>
      <c r="X411" s="74"/>
      <c r="Y411" s="7" t="s">
        <v>0</v>
      </c>
    </row>
    <row r="412" spans="1:25" ht="21.6" customHeight="1" x14ac:dyDescent="0.2">
      <c r="A412" s="8"/>
      <c r="B412" s="71" t="s">
        <v>17</v>
      </c>
      <c r="C412" s="71"/>
      <c r="D412" s="71"/>
      <c r="E412" s="71"/>
      <c r="F412" s="71"/>
      <c r="G412" s="71"/>
      <c r="H412" s="71"/>
      <c r="I412" s="72"/>
      <c r="J412" s="40">
        <v>810</v>
      </c>
      <c r="K412" s="41">
        <v>7</v>
      </c>
      <c r="L412" s="41">
        <v>2</v>
      </c>
      <c r="M412" s="42" t="s">
        <v>4</v>
      </c>
      <c r="N412" s="40">
        <v>240</v>
      </c>
      <c r="O412" s="73"/>
      <c r="P412" s="73"/>
      <c r="Q412" s="43">
        <v>0</v>
      </c>
      <c r="R412" s="44">
        <v>0</v>
      </c>
      <c r="S412" s="44">
        <v>0</v>
      </c>
      <c r="T412" s="45">
        <v>217131.32</v>
      </c>
      <c r="U412" s="46">
        <v>217131.32</v>
      </c>
      <c r="V412" s="47">
        <v>217131.32</v>
      </c>
      <c r="W412" s="74">
        <v>0</v>
      </c>
      <c r="X412" s="74"/>
      <c r="Y412" s="7" t="s">
        <v>0</v>
      </c>
    </row>
    <row r="413" spans="1:25" ht="51.6" customHeight="1" x14ac:dyDescent="0.2">
      <c r="A413" s="8"/>
      <c r="B413" s="71" t="s">
        <v>143</v>
      </c>
      <c r="C413" s="71"/>
      <c r="D413" s="71"/>
      <c r="E413" s="71"/>
      <c r="F413" s="71"/>
      <c r="G413" s="71"/>
      <c r="H413" s="71"/>
      <c r="I413" s="72"/>
      <c r="J413" s="40">
        <v>810</v>
      </c>
      <c r="K413" s="41">
        <v>7</v>
      </c>
      <c r="L413" s="41">
        <v>2</v>
      </c>
      <c r="M413" s="42" t="s">
        <v>142</v>
      </c>
      <c r="N413" s="40">
        <v>0</v>
      </c>
      <c r="O413" s="73"/>
      <c r="P413" s="73"/>
      <c r="Q413" s="43">
        <v>0</v>
      </c>
      <c r="R413" s="44">
        <v>0</v>
      </c>
      <c r="S413" s="44">
        <v>0</v>
      </c>
      <c r="T413" s="45">
        <v>553824</v>
      </c>
      <c r="U413" s="46">
        <v>553824</v>
      </c>
      <c r="V413" s="47">
        <v>337203.08</v>
      </c>
      <c r="W413" s="74">
        <v>0</v>
      </c>
      <c r="X413" s="74"/>
      <c r="Y413" s="7" t="s">
        <v>0</v>
      </c>
    </row>
    <row r="414" spans="1:25" ht="12" customHeight="1" x14ac:dyDescent="0.2">
      <c r="A414" s="8"/>
      <c r="B414" s="71" t="s">
        <v>18</v>
      </c>
      <c r="C414" s="71"/>
      <c r="D414" s="71"/>
      <c r="E414" s="71"/>
      <c r="F414" s="71"/>
      <c r="G414" s="71"/>
      <c r="H414" s="71"/>
      <c r="I414" s="72"/>
      <c r="J414" s="40">
        <v>810</v>
      </c>
      <c r="K414" s="41">
        <v>7</v>
      </c>
      <c r="L414" s="41">
        <v>2</v>
      </c>
      <c r="M414" s="42" t="s">
        <v>142</v>
      </c>
      <c r="N414" s="40">
        <v>200</v>
      </c>
      <c r="O414" s="73"/>
      <c r="P414" s="73"/>
      <c r="Q414" s="43">
        <v>0</v>
      </c>
      <c r="R414" s="44">
        <v>0</v>
      </c>
      <c r="S414" s="44">
        <v>0</v>
      </c>
      <c r="T414" s="45">
        <v>553824</v>
      </c>
      <c r="U414" s="46">
        <v>553824</v>
      </c>
      <c r="V414" s="47">
        <v>337203.08</v>
      </c>
      <c r="W414" s="74">
        <v>0</v>
      </c>
      <c r="X414" s="74"/>
      <c r="Y414" s="7" t="s">
        <v>0</v>
      </c>
    </row>
    <row r="415" spans="1:25" ht="19.899999999999999" customHeight="1" x14ac:dyDescent="0.2">
      <c r="A415" s="8"/>
      <c r="B415" s="71" t="s">
        <v>17</v>
      </c>
      <c r="C415" s="71"/>
      <c r="D415" s="71"/>
      <c r="E415" s="71"/>
      <c r="F415" s="71"/>
      <c r="G415" s="71"/>
      <c r="H415" s="71"/>
      <c r="I415" s="72"/>
      <c r="J415" s="40">
        <v>810</v>
      </c>
      <c r="K415" s="41">
        <v>7</v>
      </c>
      <c r="L415" s="41">
        <v>2</v>
      </c>
      <c r="M415" s="42" t="s">
        <v>142</v>
      </c>
      <c r="N415" s="40">
        <v>240</v>
      </c>
      <c r="O415" s="73"/>
      <c r="P415" s="73"/>
      <c r="Q415" s="43">
        <v>0</v>
      </c>
      <c r="R415" s="44">
        <v>0</v>
      </c>
      <c r="S415" s="44">
        <v>0</v>
      </c>
      <c r="T415" s="45">
        <v>553824</v>
      </c>
      <c r="U415" s="46">
        <v>553824</v>
      </c>
      <c r="V415" s="47">
        <v>337203.08</v>
      </c>
      <c r="W415" s="74">
        <v>0</v>
      </c>
      <c r="X415" s="74"/>
      <c r="Y415" s="7" t="s">
        <v>0</v>
      </c>
    </row>
    <row r="416" spans="1:25" ht="12.75" customHeight="1" x14ac:dyDescent="0.2">
      <c r="A416" s="8"/>
      <c r="B416" s="71" t="s">
        <v>141</v>
      </c>
      <c r="C416" s="71"/>
      <c r="D416" s="71"/>
      <c r="E416" s="71"/>
      <c r="F416" s="71"/>
      <c r="G416" s="71"/>
      <c r="H416" s="71"/>
      <c r="I416" s="72"/>
      <c r="J416" s="40">
        <v>810</v>
      </c>
      <c r="K416" s="41">
        <v>7</v>
      </c>
      <c r="L416" s="41">
        <v>3</v>
      </c>
      <c r="M416" s="42">
        <v>0</v>
      </c>
      <c r="N416" s="40">
        <v>0</v>
      </c>
      <c r="O416" s="73"/>
      <c r="P416" s="73"/>
      <c r="Q416" s="43">
        <v>12686294.49</v>
      </c>
      <c r="R416" s="44">
        <v>17206260.710000001</v>
      </c>
      <c r="S416" s="44">
        <v>21078900.079999998</v>
      </c>
      <c r="T416" s="45">
        <v>25518721.170000002</v>
      </c>
      <c r="U416" s="46">
        <v>76490176.450000003</v>
      </c>
      <c r="V416" s="47">
        <v>71606762.569999993</v>
      </c>
      <c r="W416" s="74">
        <v>0</v>
      </c>
      <c r="X416" s="74"/>
      <c r="Y416" s="7" t="s">
        <v>0</v>
      </c>
    </row>
    <row r="417" spans="1:25" ht="33" customHeight="1" x14ac:dyDescent="0.2">
      <c r="A417" s="8"/>
      <c r="B417" s="71" t="s">
        <v>9</v>
      </c>
      <c r="C417" s="71"/>
      <c r="D417" s="71"/>
      <c r="E417" s="71"/>
      <c r="F417" s="71"/>
      <c r="G417" s="71"/>
      <c r="H417" s="71"/>
      <c r="I417" s="72"/>
      <c r="J417" s="40">
        <v>810</v>
      </c>
      <c r="K417" s="41">
        <v>7</v>
      </c>
      <c r="L417" s="41">
        <v>3</v>
      </c>
      <c r="M417" s="42" t="s">
        <v>8</v>
      </c>
      <c r="N417" s="40">
        <v>0</v>
      </c>
      <c r="O417" s="73"/>
      <c r="P417" s="73"/>
      <c r="Q417" s="43">
        <v>8165456.9400000004</v>
      </c>
      <c r="R417" s="44">
        <v>11132488.380000001</v>
      </c>
      <c r="S417" s="44">
        <v>8396812.1500000004</v>
      </c>
      <c r="T417" s="45">
        <v>12826708.76</v>
      </c>
      <c r="U417" s="46">
        <v>40521466.229999997</v>
      </c>
      <c r="V417" s="47">
        <v>39213535.32</v>
      </c>
      <c r="W417" s="74">
        <v>0</v>
      </c>
      <c r="X417" s="74"/>
      <c r="Y417" s="7" t="s">
        <v>0</v>
      </c>
    </row>
    <row r="418" spans="1:25" ht="29.45" customHeight="1" x14ac:dyDescent="0.2">
      <c r="A418" s="8"/>
      <c r="B418" s="71" t="s">
        <v>26</v>
      </c>
      <c r="C418" s="71"/>
      <c r="D418" s="71"/>
      <c r="E418" s="71"/>
      <c r="F418" s="71"/>
      <c r="G418" s="71"/>
      <c r="H418" s="71"/>
      <c r="I418" s="72"/>
      <c r="J418" s="40">
        <v>810</v>
      </c>
      <c r="K418" s="41">
        <v>7</v>
      </c>
      <c r="L418" s="41">
        <v>3</v>
      </c>
      <c r="M418" s="42" t="s">
        <v>8</v>
      </c>
      <c r="N418" s="40">
        <v>100</v>
      </c>
      <c r="O418" s="73"/>
      <c r="P418" s="73"/>
      <c r="Q418" s="43">
        <v>7809638.4199999999</v>
      </c>
      <c r="R418" s="44">
        <v>10617833.76</v>
      </c>
      <c r="S418" s="44">
        <v>7225128.2300000004</v>
      </c>
      <c r="T418" s="45">
        <v>7591870.3399999999</v>
      </c>
      <c r="U418" s="46">
        <v>33244470.75</v>
      </c>
      <c r="V418" s="47">
        <v>32018270.75</v>
      </c>
      <c r="W418" s="74">
        <v>0</v>
      </c>
      <c r="X418" s="74"/>
      <c r="Y418" s="7" t="s">
        <v>0</v>
      </c>
    </row>
    <row r="419" spans="1:25" ht="10.9" customHeight="1" x14ac:dyDescent="0.2">
      <c r="A419" s="8"/>
      <c r="B419" s="71" t="s">
        <v>25</v>
      </c>
      <c r="C419" s="71"/>
      <c r="D419" s="71"/>
      <c r="E419" s="71"/>
      <c r="F419" s="71"/>
      <c r="G419" s="71"/>
      <c r="H419" s="71"/>
      <c r="I419" s="72"/>
      <c r="J419" s="40">
        <v>810</v>
      </c>
      <c r="K419" s="41">
        <v>7</v>
      </c>
      <c r="L419" s="41">
        <v>3</v>
      </c>
      <c r="M419" s="42" t="s">
        <v>8</v>
      </c>
      <c r="N419" s="40">
        <v>110</v>
      </c>
      <c r="O419" s="73"/>
      <c r="P419" s="73"/>
      <c r="Q419" s="43">
        <v>7809638.4199999999</v>
      </c>
      <c r="R419" s="44">
        <v>10617833.76</v>
      </c>
      <c r="S419" s="44">
        <v>7225128.2300000004</v>
      </c>
      <c r="T419" s="45">
        <v>7591870.3399999999</v>
      </c>
      <c r="U419" s="46">
        <v>33244470.75</v>
      </c>
      <c r="V419" s="47">
        <v>32018270.75</v>
      </c>
      <c r="W419" s="74">
        <v>0</v>
      </c>
      <c r="X419" s="74"/>
      <c r="Y419" s="7" t="s">
        <v>0</v>
      </c>
    </row>
    <row r="420" spans="1:25" ht="15" customHeight="1" x14ac:dyDescent="0.2">
      <c r="A420" s="8"/>
      <c r="B420" s="71" t="s">
        <v>18</v>
      </c>
      <c r="C420" s="71"/>
      <c r="D420" s="71"/>
      <c r="E420" s="71"/>
      <c r="F420" s="71"/>
      <c r="G420" s="71"/>
      <c r="H420" s="71"/>
      <c r="I420" s="72"/>
      <c r="J420" s="40">
        <v>810</v>
      </c>
      <c r="K420" s="41">
        <v>7</v>
      </c>
      <c r="L420" s="41">
        <v>3</v>
      </c>
      <c r="M420" s="42" t="s">
        <v>8</v>
      </c>
      <c r="N420" s="40">
        <v>200</v>
      </c>
      <c r="O420" s="73"/>
      <c r="P420" s="73"/>
      <c r="Q420" s="43">
        <v>355818.52</v>
      </c>
      <c r="R420" s="44">
        <v>514654.62</v>
      </c>
      <c r="S420" s="44">
        <v>1171683.92</v>
      </c>
      <c r="T420" s="45">
        <v>5234838.42</v>
      </c>
      <c r="U420" s="46">
        <v>7276995.4800000004</v>
      </c>
      <c r="V420" s="47">
        <v>7195264.5700000003</v>
      </c>
      <c r="W420" s="74">
        <v>0</v>
      </c>
      <c r="X420" s="74"/>
      <c r="Y420" s="7" t="s">
        <v>0</v>
      </c>
    </row>
    <row r="421" spans="1:25" ht="21" customHeight="1" x14ac:dyDescent="0.2">
      <c r="A421" s="8"/>
      <c r="B421" s="71" t="s">
        <v>17</v>
      </c>
      <c r="C421" s="71"/>
      <c r="D421" s="71"/>
      <c r="E421" s="71"/>
      <c r="F421" s="71"/>
      <c r="G421" s="71"/>
      <c r="H421" s="71"/>
      <c r="I421" s="72"/>
      <c r="J421" s="40">
        <v>810</v>
      </c>
      <c r="K421" s="41">
        <v>7</v>
      </c>
      <c r="L421" s="41">
        <v>3</v>
      </c>
      <c r="M421" s="42" t="s">
        <v>8</v>
      </c>
      <c r="N421" s="40">
        <v>240</v>
      </c>
      <c r="O421" s="73"/>
      <c r="P421" s="73"/>
      <c r="Q421" s="43">
        <v>355818.52</v>
      </c>
      <c r="R421" s="44">
        <v>514654.62</v>
      </c>
      <c r="S421" s="44">
        <v>1171683.92</v>
      </c>
      <c r="T421" s="45">
        <v>5234838.42</v>
      </c>
      <c r="U421" s="46">
        <v>7276995.4800000004</v>
      </c>
      <c r="V421" s="47">
        <v>7195264.5700000003</v>
      </c>
      <c r="W421" s="74">
        <v>0</v>
      </c>
      <c r="X421" s="74"/>
      <c r="Y421" s="7" t="s">
        <v>0</v>
      </c>
    </row>
    <row r="422" spans="1:25" ht="10.15" customHeight="1" x14ac:dyDescent="0.2">
      <c r="A422" s="8"/>
      <c r="B422" s="71" t="s">
        <v>47</v>
      </c>
      <c r="C422" s="71"/>
      <c r="D422" s="71"/>
      <c r="E422" s="71"/>
      <c r="F422" s="71"/>
      <c r="G422" s="71"/>
      <c r="H422" s="71"/>
      <c r="I422" s="72"/>
      <c r="J422" s="40">
        <v>810</v>
      </c>
      <c r="K422" s="41">
        <v>7</v>
      </c>
      <c r="L422" s="41">
        <v>3</v>
      </c>
      <c r="M422" s="42" t="s">
        <v>46</v>
      </c>
      <c r="N422" s="40">
        <v>0</v>
      </c>
      <c r="O422" s="73"/>
      <c r="P422" s="73"/>
      <c r="Q422" s="43">
        <v>4517237.55</v>
      </c>
      <c r="R422" s="44">
        <v>5409961.1399999997</v>
      </c>
      <c r="S422" s="44">
        <v>11254575.859999999</v>
      </c>
      <c r="T422" s="45">
        <v>12192778.67</v>
      </c>
      <c r="U422" s="46">
        <v>33374553.219999999</v>
      </c>
      <c r="V422" s="47">
        <v>29804552.32</v>
      </c>
      <c r="W422" s="74">
        <v>0</v>
      </c>
      <c r="X422" s="74"/>
      <c r="Y422" s="7" t="s">
        <v>0</v>
      </c>
    </row>
    <row r="423" spans="1:25" ht="29.45" customHeight="1" x14ac:dyDescent="0.2">
      <c r="A423" s="8"/>
      <c r="B423" s="71" t="s">
        <v>26</v>
      </c>
      <c r="C423" s="71"/>
      <c r="D423" s="71"/>
      <c r="E423" s="71"/>
      <c r="F423" s="71"/>
      <c r="G423" s="71"/>
      <c r="H423" s="71"/>
      <c r="I423" s="72"/>
      <c r="J423" s="40">
        <v>810</v>
      </c>
      <c r="K423" s="41">
        <v>7</v>
      </c>
      <c r="L423" s="41">
        <v>3</v>
      </c>
      <c r="M423" s="42" t="s">
        <v>46</v>
      </c>
      <c r="N423" s="40">
        <v>100</v>
      </c>
      <c r="O423" s="73"/>
      <c r="P423" s="73"/>
      <c r="Q423" s="43">
        <v>2717972.02</v>
      </c>
      <c r="R423" s="44">
        <v>2339329.66</v>
      </c>
      <c r="S423" s="44">
        <v>3678199.77</v>
      </c>
      <c r="T423" s="45">
        <v>8248199.7599999998</v>
      </c>
      <c r="U423" s="46">
        <v>16983701.210000001</v>
      </c>
      <c r="V423" s="47">
        <v>14485030.880000001</v>
      </c>
      <c r="W423" s="74">
        <v>0</v>
      </c>
      <c r="X423" s="74"/>
      <c r="Y423" s="7" t="s">
        <v>0</v>
      </c>
    </row>
    <row r="424" spans="1:25" ht="12" customHeight="1" x14ac:dyDescent="0.2">
      <c r="A424" s="8"/>
      <c r="B424" s="71" t="s">
        <v>25</v>
      </c>
      <c r="C424" s="71"/>
      <c r="D424" s="71"/>
      <c r="E424" s="71"/>
      <c r="F424" s="71"/>
      <c r="G424" s="71"/>
      <c r="H424" s="71"/>
      <c r="I424" s="72"/>
      <c r="J424" s="40">
        <v>810</v>
      </c>
      <c r="K424" s="41">
        <v>7</v>
      </c>
      <c r="L424" s="41">
        <v>3</v>
      </c>
      <c r="M424" s="42" t="s">
        <v>46</v>
      </c>
      <c r="N424" s="40">
        <v>110</v>
      </c>
      <c r="O424" s="73"/>
      <c r="P424" s="73"/>
      <c r="Q424" s="43">
        <v>2717972.02</v>
      </c>
      <c r="R424" s="44">
        <v>2339329.66</v>
      </c>
      <c r="S424" s="44">
        <v>3678199.77</v>
      </c>
      <c r="T424" s="45">
        <v>8248199.7599999998</v>
      </c>
      <c r="U424" s="46">
        <v>16983701.210000001</v>
      </c>
      <c r="V424" s="47">
        <v>14485030.880000001</v>
      </c>
      <c r="W424" s="74">
        <v>0</v>
      </c>
      <c r="X424" s="74"/>
      <c r="Y424" s="7" t="s">
        <v>0</v>
      </c>
    </row>
    <row r="425" spans="1:25" ht="15" customHeight="1" x14ac:dyDescent="0.2">
      <c r="A425" s="8"/>
      <c r="B425" s="71" t="s">
        <v>18</v>
      </c>
      <c r="C425" s="71"/>
      <c r="D425" s="71"/>
      <c r="E425" s="71"/>
      <c r="F425" s="71"/>
      <c r="G425" s="71"/>
      <c r="H425" s="71"/>
      <c r="I425" s="72"/>
      <c r="J425" s="40">
        <v>810</v>
      </c>
      <c r="K425" s="41">
        <v>7</v>
      </c>
      <c r="L425" s="41">
        <v>3</v>
      </c>
      <c r="M425" s="42" t="s">
        <v>46</v>
      </c>
      <c r="N425" s="40">
        <v>200</v>
      </c>
      <c r="O425" s="73"/>
      <c r="P425" s="73"/>
      <c r="Q425" s="43">
        <v>1664976.63</v>
      </c>
      <c r="R425" s="44">
        <v>2976048.3</v>
      </c>
      <c r="S425" s="44">
        <v>7508857.29</v>
      </c>
      <c r="T425" s="45">
        <v>3854961.8</v>
      </c>
      <c r="U425" s="46">
        <v>16004844.02</v>
      </c>
      <c r="V425" s="47">
        <v>14942794.560000001</v>
      </c>
      <c r="W425" s="74">
        <v>0</v>
      </c>
      <c r="X425" s="74"/>
      <c r="Y425" s="7" t="s">
        <v>0</v>
      </c>
    </row>
    <row r="426" spans="1:25" ht="18" customHeight="1" x14ac:dyDescent="0.2">
      <c r="A426" s="8"/>
      <c r="B426" s="71" t="s">
        <v>17</v>
      </c>
      <c r="C426" s="71"/>
      <c r="D426" s="71"/>
      <c r="E426" s="71"/>
      <c r="F426" s="71"/>
      <c r="G426" s="71"/>
      <c r="H426" s="71"/>
      <c r="I426" s="72"/>
      <c r="J426" s="40">
        <v>810</v>
      </c>
      <c r="K426" s="41">
        <v>7</v>
      </c>
      <c r="L426" s="41">
        <v>3</v>
      </c>
      <c r="M426" s="42" t="s">
        <v>46</v>
      </c>
      <c r="N426" s="40">
        <v>240</v>
      </c>
      <c r="O426" s="73"/>
      <c r="P426" s="73"/>
      <c r="Q426" s="43">
        <v>1664976.63</v>
      </c>
      <c r="R426" s="44">
        <v>2976048.3</v>
      </c>
      <c r="S426" s="44">
        <v>7508857.29</v>
      </c>
      <c r="T426" s="45">
        <v>3854961.8</v>
      </c>
      <c r="U426" s="46">
        <v>16004844.02</v>
      </c>
      <c r="V426" s="47">
        <v>14942794.560000001</v>
      </c>
      <c r="W426" s="74">
        <v>0</v>
      </c>
      <c r="X426" s="74"/>
      <c r="Y426" s="7" t="s">
        <v>0</v>
      </c>
    </row>
    <row r="427" spans="1:25" ht="12.75" customHeight="1" x14ac:dyDescent="0.2">
      <c r="A427" s="8"/>
      <c r="B427" s="71" t="s">
        <v>22</v>
      </c>
      <c r="C427" s="71"/>
      <c r="D427" s="71"/>
      <c r="E427" s="71"/>
      <c r="F427" s="71"/>
      <c r="G427" s="71"/>
      <c r="H427" s="71"/>
      <c r="I427" s="72"/>
      <c r="J427" s="40">
        <v>810</v>
      </c>
      <c r="K427" s="41">
        <v>7</v>
      </c>
      <c r="L427" s="41">
        <v>3</v>
      </c>
      <c r="M427" s="42" t="s">
        <v>46</v>
      </c>
      <c r="N427" s="40">
        <v>800</v>
      </c>
      <c r="O427" s="73"/>
      <c r="P427" s="73"/>
      <c r="Q427" s="43">
        <v>134288.9</v>
      </c>
      <c r="R427" s="44">
        <v>94583.18</v>
      </c>
      <c r="S427" s="44">
        <v>67518.8</v>
      </c>
      <c r="T427" s="45">
        <v>89617.11</v>
      </c>
      <c r="U427" s="46">
        <v>386007.99</v>
      </c>
      <c r="V427" s="47">
        <v>376726.88</v>
      </c>
      <c r="W427" s="74">
        <v>0</v>
      </c>
      <c r="X427" s="74"/>
      <c r="Y427" s="7" t="s">
        <v>0</v>
      </c>
    </row>
    <row r="428" spans="1:25" ht="13.15" customHeight="1" x14ac:dyDescent="0.2">
      <c r="A428" s="8"/>
      <c r="B428" s="71" t="s">
        <v>21</v>
      </c>
      <c r="C428" s="71"/>
      <c r="D428" s="71"/>
      <c r="E428" s="71"/>
      <c r="F428" s="71"/>
      <c r="G428" s="71"/>
      <c r="H428" s="71"/>
      <c r="I428" s="72"/>
      <c r="J428" s="40">
        <v>810</v>
      </c>
      <c r="K428" s="41">
        <v>7</v>
      </c>
      <c r="L428" s="41">
        <v>3</v>
      </c>
      <c r="M428" s="42" t="s">
        <v>46</v>
      </c>
      <c r="N428" s="40">
        <v>850</v>
      </c>
      <c r="O428" s="73"/>
      <c r="P428" s="73"/>
      <c r="Q428" s="43">
        <v>134288.9</v>
      </c>
      <c r="R428" s="44">
        <v>94583.18</v>
      </c>
      <c r="S428" s="44">
        <v>67518.8</v>
      </c>
      <c r="T428" s="45">
        <v>89617.11</v>
      </c>
      <c r="U428" s="46">
        <v>386007.99</v>
      </c>
      <c r="V428" s="47">
        <v>376726.88</v>
      </c>
      <c r="W428" s="74">
        <v>0</v>
      </c>
      <c r="X428" s="74"/>
      <c r="Y428" s="7" t="s">
        <v>0</v>
      </c>
    </row>
    <row r="429" spans="1:25" ht="9" customHeight="1" x14ac:dyDescent="0.2">
      <c r="A429" s="8"/>
      <c r="B429" s="71" t="s">
        <v>140</v>
      </c>
      <c r="C429" s="71"/>
      <c r="D429" s="71"/>
      <c r="E429" s="71"/>
      <c r="F429" s="71"/>
      <c r="G429" s="71"/>
      <c r="H429" s="71"/>
      <c r="I429" s="72"/>
      <c r="J429" s="40">
        <v>810</v>
      </c>
      <c r="K429" s="41">
        <v>7</v>
      </c>
      <c r="L429" s="41">
        <v>3</v>
      </c>
      <c r="M429" s="42" t="s">
        <v>139</v>
      </c>
      <c r="N429" s="40">
        <v>0</v>
      </c>
      <c r="O429" s="73"/>
      <c r="P429" s="73"/>
      <c r="Q429" s="43">
        <v>3600</v>
      </c>
      <c r="R429" s="44">
        <v>663811.18999999994</v>
      </c>
      <c r="S429" s="44">
        <v>1427512.07</v>
      </c>
      <c r="T429" s="45">
        <v>446601.74</v>
      </c>
      <c r="U429" s="46">
        <v>2541525</v>
      </c>
      <c r="V429" s="47">
        <v>2536042.9300000002</v>
      </c>
      <c r="W429" s="74">
        <v>0</v>
      </c>
      <c r="X429" s="74"/>
      <c r="Y429" s="7" t="s">
        <v>0</v>
      </c>
    </row>
    <row r="430" spans="1:25" ht="30.6" customHeight="1" x14ac:dyDescent="0.2">
      <c r="A430" s="8"/>
      <c r="B430" s="71" t="s">
        <v>26</v>
      </c>
      <c r="C430" s="71"/>
      <c r="D430" s="71"/>
      <c r="E430" s="71"/>
      <c r="F430" s="71"/>
      <c r="G430" s="71"/>
      <c r="H430" s="71"/>
      <c r="I430" s="72"/>
      <c r="J430" s="40">
        <v>810</v>
      </c>
      <c r="K430" s="41">
        <v>7</v>
      </c>
      <c r="L430" s="41">
        <v>3</v>
      </c>
      <c r="M430" s="42" t="s">
        <v>139</v>
      </c>
      <c r="N430" s="40">
        <v>100</v>
      </c>
      <c r="O430" s="73"/>
      <c r="P430" s="73"/>
      <c r="Q430" s="43">
        <v>0</v>
      </c>
      <c r="R430" s="44">
        <v>562658.30000000005</v>
      </c>
      <c r="S430" s="44">
        <v>1168528.29</v>
      </c>
      <c r="T430" s="45">
        <v>218570.41</v>
      </c>
      <c r="U430" s="46">
        <v>1949757</v>
      </c>
      <c r="V430" s="47">
        <v>1949757</v>
      </c>
      <c r="W430" s="74">
        <v>0</v>
      </c>
      <c r="X430" s="74"/>
      <c r="Y430" s="7" t="s">
        <v>0</v>
      </c>
    </row>
    <row r="431" spans="1:25" ht="11.45" customHeight="1" x14ac:dyDescent="0.2">
      <c r="A431" s="8"/>
      <c r="B431" s="71" t="s">
        <v>25</v>
      </c>
      <c r="C431" s="71"/>
      <c r="D431" s="71"/>
      <c r="E431" s="71"/>
      <c r="F431" s="71"/>
      <c r="G431" s="71"/>
      <c r="H431" s="71"/>
      <c r="I431" s="72"/>
      <c r="J431" s="40">
        <v>810</v>
      </c>
      <c r="K431" s="41">
        <v>7</v>
      </c>
      <c r="L431" s="41">
        <v>3</v>
      </c>
      <c r="M431" s="42" t="s">
        <v>139</v>
      </c>
      <c r="N431" s="40">
        <v>110</v>
      </c>
      <c r="O431" s="73"/>
      <c r="P431" s="73"/>
      <c r="Q431" s="43">
        <v>0</v>
      </c>
      <c r="R431" s="44">
        <v>562658.30000000005</v>
      </c>
      <c r="S431" s="44">
        <v>1168528.29</v>
      </c>
      <c r="T431" s="45">
        <v>218570.41</v>
      </c>
      <c r="U431" s="46">
        <v>1949757</v>
      </c>
      <c r="V431" s="47">
        <v>1949757</v>
      </c>
      <c r="W431" s="74">
        <v>0</v>
      </c>
      <c r="X431" s="74"/>
      <c r="Y431" s="7" t="s">
        <v>0</v>
      </c>
    </row>
    <row r="432" spans="1:25" ht="13.15" customHeight="1" x14ac:dyDescent="0.2">
      <c r="A432" s="8"/>
      <c r="B432" s="71" t="s">
        <v>18</v>
      </c>
      <c r="C432" s="71"/>
      <c r="D432" s="71"/>
      <c r="E432" s="71"/>
      <c r="F432" s="71"/>
      <c r="G432" s="71"/>
      <c r="H432" s="71"/>
      <c r="I432" s="72"/>
      <c r="J432" s="40">
        <v>810</v>
      </c>
      <c r="K432" s="41">
        <v>7</v>
      </c>
      <c r="L432" s="41">
        <v>3</v>
      </c>
      <c r="M432" s="42" t="s">
        <v>139</v>
      </c>
      <c r="N432" s="40">
        <v>200</v>
      </c>
      <c r="O432" s="73"/>
      <c r="P432" s="73"/>
      <c r="Q432" s="43">
        <v>3600</v>
      </c>
      <c r="R432" s="44">
        <v>101152.89</v>
      </c>
      <c r="S432" s="44">
        <v>258983.78</v>
      </c>
      <c r="T432" s="45">
        <v>228031.33</v>
      </c>
      <c r="U432" s="46">
        <v>591768</v>
      </c>
      <c r="V432" s="47">
        <v>586285.93000000005</v>
      </c>
      <c r="W432" s="74">
        <v>0</v>
      </c>
      <c r="X432" s="74"/>
      <c r="Y432" s="7" t="s">
        <v>0</v>
      </c>
    </row>
    <row r="433" spans="1:25" ht="19.149999999999999" customHeight="1" x14ac:dyDescent="0.2">
      <c r="A433" s="8"/>
      <c r="B433" s="71" t="s">
        <v>17</v>
      </c>
      <c r="C433" s="71"/>
      <c r="D433" s="71"/>
      <c r="E433" s="71"/>
      <c r="F433" s="71"/>
      <c r="G433" s="71"/>
      <c r="H433" s="71"/>
      <c r="I433" s="72"/>
      <c r="J433" s="40">
        <v>810</v>
      </c>
      <c r="K433" s="41">
        <v>7</v>
      </c>
      <c r="L433" s="41">
        <v>3</v>
      </c>
      <c r="M433" s="42" t="s">
        <v>139</v>
      </c>
      <c r="N433" s="40">
        <v>240</v>
      </c>
      <c r="O433" s="73"/>
      <c r="P433" s="73"/>
      <c r="Q433" s="43">
        <v>3600</v>
      </c>
      <c r="R433" s="44">
        <v>101152.89</v>
      </c>
      <c r="S433" s="44">
        <v>258983.78</v>
      </c>
      <c r="T433" s="45">
        <v>228031.33</v>
      </c>
      <c r="U433" s="46">
        <v>591768</v>
      </c>
      <c r="V433" s="47">
        <v>586285.93000000005</v>
      </c>
      <c r="W433" s="74">
        <v>0</v>
      </c>
      <c r="X433" s="74"/>
      <c r="Y433" s="7" t="s">
        <v>0</v>
      </c>
    </row>
    <row r="434" spans="1:25" ht="51.6" customHeight="1" x14ac:dyDescent="0.2">
      <c r="A434" s="8"/>
      <c r="B434" s="71" t="s">
        <v>138</v>
      </c>
      <c r="C434" s="71"/>
      <c r="D434" s="71"/>
      <c r="E434" s="71"/>
      <c r="F434" s="71"/>
      <c r="G434" s="71"/>
      <c r="H434" s="71"/>
      <c r="I434" s="72"/>
      <c r="J434" s="40">
        <v>810</v>
      </c>
      <c r="K434" s="41">
        <v>7</v>
      </c>
      <c r="L434" s="41">
        <v>3</v>
      </c>
      <c r="M434" s="42" t="s">
        <v>137</v>
      </c>
      <c r="N434" s="40">
        <v>0</v>
      </c>
      <c r="O434" s="73"/>
      <c r="P434" s="73"/>
      <c r="Q434" s="43">
        <v>0</v>
      </c>
      <c r="R434" s="44">
        <v>0</v>
      </c>
      <c r="S434" s="44">
        <v>0</v>
      </c>
      <c r="T434" s="45">
        <v>52632</v>
      </c>
      <c r="U434" s="46">
        <v>52632</v>
      </c>
      <c r="V434" s="47">
        <v>52632</v>
      </c>
      <c r="W434" s="74">
        <v>0</v>
      </c>
      <c r="X434" s="74"/>
      <c r="Y434" s="7" t="s">
        <v>0</v>
      </c>
    </row>
    <row r="435" spans="1:25" ht="14.45" customHeight="1" x14ac:dyDescent="0.2">
      <c r="A435" s="8"/>
      <c r="B435" s="71" t="s">
        <v>18</v>
      </c>
      <c r="C435" s="71"/>
      <c r="D435" s="71"/>
      <c r="E435" s="71"/>
      <c r="F435" s="71"/>
      <c r="G435" s="71"/>
      <c r="H435" s="71"/>
      <c r="I435" s="72"/>
      <c r="J435" s="40">
        <v>810</v>
      </c>
      <c r="K435" s="41">
        <v>7</v>
      </c>
      <c r="L435" s="41">
        <v>3</v>
      </c>
      <c r="M435" s="42" t="s">
        <v>137</v>
      </c>
      <c r="N435" s="40">
        <v>200</v>
      </c>
      <c r="O435" s="73"/>
      <c r="P435" s="73"/>
      <c r="Q435" s="43">
        <v>0</v>
      </c>
      <c r="R435" s="44">
        <v>0</v>
      </c>
      <c r="S435" s="44">
        <v>0</v>
      </c>
      <c r="T435" s="45">
        <v>52632</v>
      </c>
      <c r="U435" s="46">
        <v>52632</v>
      </c>
      <c r="V435" s="47">
        <v>52632</v>
      </c>
      <c r="W435" s="74">
        <v>0</v>
      </c>
      <c r="X435" s="74"/>
      <c r="Y435" s="7" t="s">
        <v>0</v>
      </c>
    </row>
    <row r="436" spans="1:25" ht="21" customHeight="1" x14ac:dyDescent="0.2">
      <c r="A436" s="8"/>
      <c r="B436" s="71" t="s">
        <v>17</v>
      </c>
      <c r="C436" s="71"/>
      <c r="D436" s="71"/>
      <c r="E436" s="71"/>
      <c r="F436" s="71"/>
      <c r="G436" s="71"/>
      <c r="H436" s="71"/>
      <c r="I436" s="72"/>
      <c r="J436" s="40">
        <v>810</v>
      </c>
      <c r="K436" s="41">
        <v>7</v>
      </c>
      <c r="L436" s="41">
        <v>3</v>
      </c>
      <c r="M436" s="42" t="s">
        <v>137</v>
      </c>
      <c r="N436" s="40">
        <v>240</v>
      </c>
      <c r="O436" s="73"/>
      <c r="P436" s="73"/>
      <c r="Q436" s="43">
        <v>0</v>
      </c>
      <c r="R436" s="44">
        <v>0</v>
      </c>
      <c r="S436" s="44">
        <v>0</v>
      </c>
      <c r="T436" s="45">
        <v>52632</v>
      </c>
      <c r="U436" s="46">
        <v>52632</v>
      </c>
      <c r="V436" s="47">
        <v>52632</v>
      </c>
      <c r="W436" s="74">
        <v>0</v>
      </c>
      <c r="X436" s="74"/>
      <c r="Y436" s="7" t="s">
        <v>0</v>
      </c>
    </row>
    <row r="437" spans="1:25" ht="12.75" customHeight="1" x14ac:dyDescent="0.2">
      <c r="A437" s="8"/>
      <c r="B437" s="71" t="s">
        <v>136</v>
      </c>
      <c r="C437" s="71"/>
      <c r="D437" s="71"/>
      <c r="E437" s="71"/>
      <c r="F437" s="71"/>
      <c r="G437" s="71"/>
      <c r="H437" s="71"/>
      <c r="I437" s="72"/>
      <c r="J437" s="40">
        <v>810</v>
      </c>
      <c r="K437" s="41">
        <v>7</v>
      </c>
      <c r="L437" s="41">
        <v>7</v>
      </c>
      <c r="M437" s="42">
        <v>0</v>
      </c>
      <c r="N437" s="40">
        <v>0</v>
      </c>
      <c r="O437" s="73"/>
      <c r="P437" s="73"/>
      <c r="Q437" s="43">
        <v>0</v>
      </c>
      <c r="R437" s="44">
        <v>1757442.45</v>
      </c>
      <c r="S437" s="44">
        <v>3912942.64</v>
      </c>
      <c r="T437" s="45">
        <v>927846.91</v>
      </c>
      <c r="U437" s="46">
        <v>6598232</v>
      </c>
      <c r="V437" s="47">
        <v>6595532</v>
      </c>
      <c r="W437" s="74">
        <v>0</v>
      </c>
      <c r="X437" s="74"/>
      <c r="Y437" s="7" t="s">
        <v>0</v>
      </c>
    </row>
    <row r="438" spans="1:25" ht="51.6" customHeight="1" x14ac:dyDescent="0.2">
      <c r="A438" s="8"/>
      <c r="B438" s="71" t="s">
        <v>135</v>
      </c>
      <c r="C438" s="71"/>
      <c r="D438" s="71"/>
      <c r="E438" s="71"/>
      <c r="F438" s="71"/>
      <c r="G438" s="71"/>
      <c r="H438" s="71"/>
      <c r="I438" s="72"/>
      <c r="J438" s="40">
        <v>810</v>
      </c>
      <c r="K438" s="41">
        <v>7</v>
      </c>
      <c r="L438" s="41">
        <v>7</v>
      </c>
      <c r="M438" s="42" t="s">
        <v>134</v>
      </c>
      <c r="N438" s="40">
        <v>0</v>
      </c>
      <c r="O438" s="73"/>
      <c r="P438" s="73"/>
      <c r="Q438" s="43">
        <v>0</v>
      </c>
      <c r="R438" s="44">
        <v>0</v>
      </c>
      <c r="S438" s="44">
        <v>8497</v>
      </c>
      <c r="T438" s="45">
        <v>0</v>
      </c>
      <c r="U438" s="46">
        <v>8497</v>
      </c>
      <c r="V438" s="47">
        <v>8497</v>
      </c>
      <c r="W438" s="74">
        <v>0</v>
      </c>
      <c r="X438" s="74"/>
      <c r="Y438" s="7" t="s">
        <v>0</v>
      </c>
    </row>
    <row r="439" spans="1:25" ht="14.45" customHeight="1" x14ac:dyDescent="0.2">
      <c r="A439" s="8"/>
      <c r="B439" s="71" t="s">
        <v>18</v>
      </c>
      <c r="C439" s="71"/>
      <c r="D439" s="71"/>
      <c r="E439" s="71"/>
      <c r="F439" s="71"/>
      <c r="G439" s="71"/>
      <c r="H439" s="71"/>
      <c r="I439" s="72"/>
      <c r="J439" s="40">
        <v>810</v>
      </c>
      <c r="K439" s="41">
        <v>7</v>
      </c>
      <c r="L439" s="41">
        <v>7</v>
      </c>
      <c r="M439" s="42" t="s">
        <v>134</v>
      </c>
      <c r="N439" s="40">
        <v>200</v>
      </c>
      <c r="O439" s="73"/>
      <c r="P439" s="73"/>
      <c r="Q439" s="43">
        <v>0</v>
      </c>
      <c r="R439" s="44">
        <v>0</v>
      </c>
      <c r="S439" s="44">
        <v>8497</v>
      </c>
      <c r="T439" s="45">
        <v>0</v>
      </c>
      <c r="U439" s="46">
        <v>8497</v>
      </c>
      <c r="V439" s="47">
        <v>8497</v>
      </c>
      <c r="W439" s="74">
        <v>0</v>
      </c>
      <c r="X439" s="74"/>
      <c r="Y439" s="7" t="s">
        <v>0</v>
      </c>
    </row>
    <row r="440" spans="1:25" ht="20.45" customHeight="1" x14ac:dyDescent="0.2">
      <c r="A440" s="8"/>
      <c r="B440" s="71" t="s">
        <v>17</v>
      </c>
      <c r="C440" s="71"/>
      <c r="D440" s="71"/>
      <c r="E440" s="71"/>
      <c r="F440" s="71"/>
      <c r="G440" s="71"/>
      <c r="H440" s="71"/>
      <c r="I440" s="72"/>
      <c r="J440" s="40">
        <v>810</v>
      </c>
      <c r="K440" s="41">
        <v>7</v>
      </c>
      <c r="L440" s="41">
        <v>7</v>
      </c>
      <c r="M440" s="42" t="s">
        <v>134</v>
      </c>
      <c r="N440" s="40">
        <v>240</v>
      </c>
      <c r="O440" s="73"/>
      <c r="P440" s="73"/>
      <c r="Q440" s="43">
        <v>0</v>
      </c>
      <c r="R440" s="44">
        <v>0</v>
      </c>
      <c r="S440" s="44">
        <v>8497</v>
      </c>
      <c r="T440" s="45">
        <v>0</v>
      </c>
      <c r="U440" s="46">
        <v>8497</v>
      </c>
      <c r="V440" s="47">
        <v>8497</v>
      </c>
      <c r="W440" s="74">
        <v>0</v>
      </c>
      <c r="X440" s="74"/>
      <c r="Y440" s="7" t="s">
        <v>0</v>
      </c>
    </row>
    <row r="441" spans="1:25" ht="30" customHeight="1" x14ac:dyDescent="0.2">
      <c r="A441" s="8"/>
      <c r="B441" s="71" t="s">
        <v>133</v>
      </c>
      <c r="C441" s="71"/>
      <c r="D441" s="71"/>
      <c r="E441" s="71"/>
      <c r="F441" s="71"/>
      <c r="G441" s="71"/>
      <c r="H441" s="71"/>
      <c r="I441" s="72"/>
      <c r="J441" s="40">
        <v>810</v>
      </c>
      <c r="K441" s="41">
        <v>7</v>
      </c>
      <c r="L441" s="41">
        <v>7</v>
      </c>
      <c r="M441" s="42" t="s">
        <v>132</v>
      </c>
      <c r="N441" s="40">
        <v>0</v>
      </c>
      <c r="O441" s="73"/>
      <c r="P441" s="73"/>
      <c r="Q441" s="43">
        <v>0</v>
      </c>
      <c r="R441" s="44">
        <v>571088.09</v>
      </c>
      <c r="S441" s="44">
        <v>1627451.91</v>
      </c>
      <c r="T441" s="45">
        <v>20160</v>
      </c>
      <c r="U441" s="46">
        <v>2218700</v>
      </c>
      <c r="V441" s="47">
        <v>2218700</v>
      </c>
      <c r="W441" s="74">
        <v>0</v>
      </c>
      <c r="X441" s="74"/>
      <c r="Y441" s="7" t="s">
        <v>0</v>
      </c>
    </row>
    <row r="442" spans="1:25" ht="12" customHeight="1" x14ac:dyDescent="0.2">
      <c r="A442" s="8"/>
      <c r="B442" s="71" t="s">
        <v>18</v>
      </c>
      <c r="C442" s="71"/>
      <c r="D442" s="71"/>
      <c r="E442" s="71"/>
      <c r="F442" s="71"/>
      <c r="G442" s="71"/>
      <c r="H442" s="71"/>
      <c r="I442" s="72"/>
      <c r="J442" s="40">
        <v>810</v>
      </c>
      <c r="K442" s="41">
        <v>7</v>
      </c>
      <c r="L442" s="41">
        <v>7</v>
      </c>
      <c r="M442" s="42" t="s">
        <v>132</v>
      </c>
      <c r="N442" s="40">
        <v>200</v>
      </c>
      <c r="O442" s="73"/>
      <c r="P442" s="73"/>
      <c r="Q442" s="43">
        <v>0</v>
      </c>
      <c r="R442" s="44">
        <v>571088.09</v>
      </c>
      <c r="S442" s="44">
        <v>1627451.91</v>
      </c>
      <c r="T442" s="45">
        <v>20160</v>
      </c>
      <c r="U442" s="46">
        <v>2218700</v>
      </c>
      <c r="V442" s="47">
        <v>2218700</v>
      </c>
      <c r="W442" s="74">
        <v>0</v>
      </c>
      <c r="X442" s="74"/>
      <c r="Y442" s="7" t="s">
        <v>0</v>
      </c>
    </row>
    <row r="443" spans="1:25" ht="21" customHeight="1" x14ac:dyDescent="0.2">
      <c r="A443" s="8"/>
      <c r="B443" s="71" t="s">
        <v>17</v>
      </c>
      <c r="C443" s="71"/>
      <c r="D443" s="71"/>
      <c r="E443" s="71"/>
      <c r="F443" s="71"/>
      <c r="G443" s="71"/>
      <c r="H443" s="71"/>
      <c r="I443" s="72"/>
      <c r="J443" s="40">
        <v>810</v>
      </c>
      <c r="K443" s="41">
        <v>7</v>
      </c>
      <c r="L443" s="41">
        <v>7</v>
      </c>
      <c r="M443" s="42" t="s">
        <v>132</v>
      </c>
      <c r="N443" s="40">
        <v>240</v>
      </c>
      <c r="O443" s="73"/>
      <c r="P443" s="73"/>
      <c r="Q443" s="43">
        <v>0</v>
      </c>
      <c r="R443" s="44">
        <v>571088.09</v>
      </c>
      <c r="S443" s="44">
        <v>1627451.91</v>
      </c>
      <c r="T443" s="45">
        <v>20160</v>
      </c>
      <c r="U443" s="46">
        <v>2218700</v>
      </c>
      <c r="V443" s="47">
        <v>2218700</v>
      </c>
      <c r="W443" s="74">
        <v>0</v>
      </c>
      <c r="X443" s="74"/>
      <c r="Y443" s="7" t="s">
        <v>0</v>
      </c>
    </row>
    <row r="444" spans="1:25" ht="24" customHeight="1" x14ac:dyDescent="0.2">
      <c r="A444" s="8"/>
      <c r="B444" s="71" t="s">
        <v>131</v>
      </c>
      <c r="C444" s="71"/>
      <c r="D444" s="71"/>
      <c r="E444" s="71"/>
      <c r="F444" s="71"/>
      <c r="G444" s="71"/>
      <c r="H444" s="71"/>
      <c r="I444" s="72"/>
      <c r="J444" s="40">
        <v>810</v>
      </c>
      <c r="K444" s="41">
        <v>7</v>
      </c>
      <c r="L444" s="41">
        <v>7</v>
      </c>
      <c r="M444" s="42" t="s">
        <v>130</v>
      </c>
      <c r="N444" s="40">
        <v>0</v>
      </c>
      <c r="O444" s="73"/>
      <c r="P444" s="73"/>
      <c r="Q444" s="43">
        <v>0</v>
      </c>
      <c r="R444" s="44">
        <v>1110791.51</v>
      </c>
      <c r="S444" s="44">
        <v>1860773.73</v>
      </c>
      <c r="T444" s="45">
        <v>39519.760000000002</v>
      </c>
      <c r="U444" s="46">
        <v>3011085</v>
      </c>
      <c r="V444" s="47">
        <v>3008385</v>
      </c>
      <c r="W444" s="74">
        <v>0</v>
      </c>
      <c r="X444" s="74"/>
      <c r="Y444" s="7" t="s">
        <v>0</v>
      </c>
    </row>
    <row r="445" spans="1:25" ht="28.9" customHeight="1" x14ac:dyDescent="0.2">
      <c r="A445" s="8"/>
      <c r="B445" s="71" t="s">
        <v>26</v>
      </c>
      <c r="C445" s="71"/>
      <c r="D445" s="71"/>
      <c r="E445" s="71"/>
      <c r="F445" s="71"/>
      <c r="G445" s="71"/>
      <c r="H445" s="71"/>
      <c r="I445" s="72"/>
      <c r="J445" s="40">
        <v>810</v>
      </c>
      <c r="K445" s="41">
        <v>7</v>
      </c>
      <c r="L445" s="41">
        <v>7</v>
      </c>
      <c r="M445" s="42" t="s">
        <v>130</v>
      </c>
      <c r="N445" s="40">
        <v>100</v>
      </c>
      <c r="O445" s="73"/>
      <c r="P445" s="73"/>
      <c r="Q445" s="43">
        <v>0</v>
      </c>
      <c r="R445" s="44">
        <v>321686.2</v>
      </c>
      <c r="S445" s="44">
        <v>623676.42000000004</v>
      </c>
      <c r="T445" s="45">
        <v>13852.38</v>
      </c>
      <c r="U445" s="46">
        <v>959215.00000000012</v>
      </c>
      <c r="V445" s="47">
        <v>959215</v>
      </c>
      <c r="W445" s="74">
        <v>0</v>
      </c>
      <c r="X445" s="74"/>
      <c r="Y445" s="7" t="s">
        <v>0</v>
      </c>
    </row>
    <row r="446" spans="1:25" ht="12" customHeight="1" x14ac:dyDescent="0.2">
      <c r="A446" s="8"/>
      <c r="B446" s="71" t="s">
        <v>25</v>
      </c>
      <c r="C446" s="71"/>
      <c r="D446" s="71"/>
      <c r="E446" s="71"/>
      <c r="F446" s="71"/>
      <c r="G446" s="71"/>
      <c r="H446" s="71"/>
      <c r="I446" s="72"/>
      <c r="J446" s="40">
        <v>810</v>
      </c>
      <c r="K446" s="41">
        <v>7</v>
      </c>
      <c r="L446" s="41">
        <v>7</v>
      </c>
      <c r="M446" s="42" t="s">
        <v>130</v>
      </c>
      <c r="N446" s="40">
        <v>110</v>
      </c>
      <c r="O446" s="73"/>
      <c r="P446" s="73"/>
      <c r="Q446" s="43">
        <v>0</v>
      </c>
      <c r="R446" s="44">
        <v>321686.2</v>
      </c>
      <c r="S446" s="44">
        <v>623676.42000000004</v>
      </c>
      <c r="T446" s="45">
        <v>13852.38</v>
      </c>
      <c r="U446" s="46">
        <v>959215.00000000012</v>
      </c>
      <c r="V446" s="47">
        <v>959215</v>
      </c>
      <c r="W446" s="74">
        <v>0</v>
      </c>
      <c r="X446" s="74"/>
      <c r="Y446" s="7" t="s">
        <v>0</v>
      </c>
    </row>
    <row r="447" spans="1:25" ht="14.45" customHeight="1" x14ac:dyDescent="0.2">
      <c r="A447" s="8"/>
      <c r="B447" s="71" t="s">
        <v>18</v>
      </c>
      <c r="C447" s="71"/>
      <c r="D447" s="71"/>
      <c r="E447" s="71"/>
      <c r="F447" s="71"/>
      <c r="G447" s="71"/>
      <c r="H447" s="71"/>
      <c r="I447" s="72"/>
      <c r="J447" s="40">
        <v>810</v>
      </c>
      <c r="K447" s="41">
        <v>7</v>
      </c>
      <c r="L447" s="41">
        <v>7</v>
      </c>
      <c r="M447" s="42" t="s">
        <v>130</v>
      </c>
      <c r="N447" s="40">
        <v>200</v>
      </c>
      <c r="O447" s="73"/>
      <c r="P447" s="73"/>
      <c r="Q447" s="43">
        <v>0</v>
      </c>
      <c r="R447" s="44">
        <v>789105.31</v>
      </c>
      <c r="S447" s="44">
        <v>1237097.31</v>
      </c>
      <c r="T447" s="45">
        <v>25667.38</v>
      </c>
      <c r="U447" s="46">
        <v>2051870</v>
      </c>
      <c r="V447" s="47">
        <v>2049170</v>
      </c>
      <c r="W447" s="74">
        <v>0</v>
      </c>
      <c r="X447" s="74"/>
      <c r="Y447" s="7" t="s">
        <v>0</v>
      </c>
    </row>
    <row r="448" spans="1:25" ht="18" customHeight="1" x14ac:dyDescent="0.2">
      <c r="A448" s="8"/>
      <c r="B448" s="71" t="s">
        <v>17</v>
      </c>
      <c r="C448" s="71"/>
      <c r="D448" s="71"/>
      <c r="E448" s="71"/>
      <c r="F448" s="71"/>
      <c r="G448" s="71"/>
      <c r="H448" s="71"/>
      <c r="I448" s="72"/>
      <c r="J448" s="40">
        <v>810</v>
      </c>
      <c r="K448" s="41">
        <v>7</v>
      </c>
      <c r="L448" s="41">
        <v>7</v>
      </c>
      <c r="M448" s="42" t="s">
        <v>130</v>
      </c>
      <c r="N448" s="40">
        <v>240</v>
      </c>
      <c r="O448" s="73"/>
      <c r="P448" s="73"/>
      <c r="Q448" s="43">
        <v>0</v>
      </c>
      <c r="R448" s="44">
        <v>789105.31</v>
      </c>
      <c r="S448" s="44">
        <v>1237097.31</v>
      </c>
      <c r="T448" s="45">
        <v>25667.38</v>
      </c>
      <c r="U448" s="46">
        <v>2051870</v>
      </c>
      <c r="V448" s="47">
        <v>2049170</v>
      </c>
      <c r="W448" s="74">
        <v>0</v>
      </c>
      <c r="X448" s="74"/>
      <c r="Y448" s="7" t="s">
        <v>0</v>
      </c>
    </row>
    <row r="449" spans="1:25" ht="33.6" customHeight="1" x14ac:dyDescent="0.2">
      <c r="A449" s="8"/>
      <c r="B449" s="71" t="s">
        <v>129</v>
      </c>
      <c r="C449" s="71"/>
      <c r="D449" s="71"/>
      <c r="E449" s="71"/>
      <c r="F449" s="71"/>
      <c r="G449" s="71"/>
      <c r="H449" s="71"/>
      <c r="I449" s="72"/>
      <c r="J449" s="40">
        <v>810</v>
      </c>
      <c r="K449" s="41">
        <v>7</v>
      </c>
      <c r="L449" s="41">
        <v>7</v>
      </c>
      <c r="M449" s="42" t="s">
        <v>128</v>
      </c>
      <c r="N449" s="40">
        <v>0</v>
      </c>
      <c r="O449" s="73"/>
      <c r="P449" s="73"/>
      <c r="Q449" s="43">
        <v>0</v>
      </c>
      <c r="R449" s="44">
        <v>0</v>
      </c>
      <c r="S449" s="44">
        <v>0</v>
      </c>
      <c r="T449" s="45">
        <v>852000</v>
      </c>
      <c r="U449" s="46">
        <v>852000</v>
      </c>
      <c r="V449" s="47">
        <v>852000</v>
      </c>
      <c r="W449" s="74">
        <v>0</v>
      </c>
      <c r="X449" s="74"/>
      <c r="Y449" s="7" t="s">
        <v>0</v>
      </c>
    </row>
    <row r="450" spans="1:25" ht="32.450000000000003" customHeight="1" x14ac:dyDescent="0.2">
      <c r="A450" s="8"/>
      <c r="B450" s="71" t="s">
        <v>26</v>
      </c>
      <c r="C450" s="71"/>
      <c r="D450" s="71"/>
      <c r="E450" s="71"/>
      <c r="F450" s="71"/>
      <c r="G450" s="71"/>
      <c r="H450" s="71"/>
      <c r="I450" s="72"/>
      <c r="J450" s="40">
        <v>810</v>
      </c>
      <c r="K450" s="41">
        <v>7</v>
      </c>
      <c r="L450" s="41">
        <v>7</v>
      </c>
      <c r="M450" s="42" t="s">
        <v>128</v>
      </c>
      <c r="N450" s="40">
        <v>100</v>
      </c>
      <c r="O450" s="73"/>
      <c r="P450" s="73"/>
      <c r="Q450" s="43">
        <v>0</v>
      </c>
      <c r="R450" s="44">
        <v>0</v>
      </c>
      <c r="S450" s="44">
        <v>0</v>
      </c>
      <c r="T450" s="45">
        <v>342897.98</v>
      </c>
      <c r="U450" s="46">
        <v>342897.98</v>
      </c>
      <c r="V450" s="47">
        <v>342897.98</v>
      </c>
      <c r="W450" s="74">
        <v>0</v>
      </c>
      <c r="X450" s="74"/>
      <c r="Y450" s="7" t="s">
        <v>0</v>
      </c>
    </row>
    <row r="451" spans="1:25" ht="12" customHeight="1" x14ac:dyDescent="0.2">
      <c r="A451" s="8"/>
      <c r="B451" s="71" t="s">
        <v>25</v>
      </c>
      <c r="C451" s="71"/>
      <c r="D451" s="71"/>
      <c r="E451" s="71"/>
      <c r="F451" s="71"/>
      <c r="G451" s="71"/>
      <c r="H451" s="71"/>
      <c r="I451" s="72"/>
      <c r="J451" s="40">
        <v>810</v>
      </c>
      <c r="K451" s="41">
        <v>7</v>
      </c>
      <c r="L451" s="41">
        <v>7</v>
      </c>
      <c r="M451" s="42" t="s">
        <v>128</v>
      </c>
      <c r="N451" s="40">
        <v>110</v>
      </c>
      <c r="O451" s="73"/>
      <c r="P451" s="73"/>
      <c r="Q451" s="43">
        <v>0</v>
      </c>
      <c r="R451" s="44">
        <v>0</v>
      </c>
      <c r="S451" s="44">
        <v>0</v>
      </c>
      <c r="T451" s="45">
        <v>342897.98</v>
      </c>
      <c r="U451" s="46">
        <v>342897.98</v>
      </c>
      <c r="V451" s="47">
        <v>342897.98</v>
      </c>
      <c r="W451" s="74">
        <v>0</v>
      </c>
      <c r="X451" s="74"/>
      <c r="Y451" s="7" t="s">
        <v>0</v>
      </c>
    </row>
    <row r="452" spans="1:25" ht="9.6" customHeight="1" x14ac:dyDescent="0.2">
      <c r="A452" s="8"/>
      <c r="B452" s="71" t="s">
        <v>18</v>
      </c>
      <c r="C452" s="71"/>
      <c r="D452" s="71"/>
      <c r="E452" s="71"/>
      <c r="F452" s="71"/>
      <c r="G452" s="71"/>
      <c r="H452" s="71"/>
      <c r="I452" s="72"/>
      <c r="J452" s="40">
        <v>810</v>
      </c>
      <c r="K452" s="41">
        <v>7</v>
      </c>
      <c r="L452" s="41">
        <v>7</v>
      </c>
      <c r="M452" s="42" t="s">
        <v>128</v>
      </c>
      <c r="N452" s="40">
        <v>200</v>
      </c>
      <c r="O452" s="73"/>
      <c r="P452" s="73"/>
      <c r="Q452" s="43">
        <v>0</v>
      </c>
      <c r="R452" s="44">
        <v>0</v>
      </c>
      <c r="S452" s="44">
        <v>0</v>
      </c>
      <c r="T452" s="45">
        <v>509102.02</v>
      </c>
      <c r="U452" s="46">
        <v>509102.02</v>
      </c>
      <c r="V452" s="47">
        <v>509102.02</v>
      </c>
      <c r="W452" s="74">
        <v>0</v>
      </c>
      <c r="X452" s="74"/>
      <c r="Y452" s="7" t="s">
        <v>0</v>
      </c>
    </row>
    <row r="453" spans="1:25" ht="19.899999999999999" customHeight="1" x14ac:dyDescent="0.2">
      <c r="A453" s="8"/>
      <c r="B453" s="71" t="s">
        <v>17</v>
      </c>
      <c r="C453" s="71"/>
      <c r="D453" s="71"/>
      <c r="E453" s="71"/>
      <c r="F453" s="71"/>
      <c r="G453" s="71"/>
      <c r="H453" s="71"/>
      <c r="I453" s="72"/>
      <c r="J453" s="40">
        <v>810</v>
      </c>
      <c r="K453" s="41">
        <v>7</v>
      </c>
      <c r="L453" s="41">
        <v>7</v>
      </c>
      <c r="M453" s="42" t="s">
        <v>128</v>
      </c>
      <c r="N453" s="40">
        <v>240</v>
      </c>
      <c r="O453" s="73"/>
      <c r="P453" s="73"/>
      <c r="Q453" s="43">
        <v>0</v>
      </c>
      <c r="R453" s="44">
        <v>0</v>
      </c>
      <c r="S453" s="44">
        <v>0</v>
      </c>
      <c r="T453" s="45">
        <v>509102.02</v>
      </c>
      <c r="U453" s="46">
        <v>509102.02</v>
      </c>
      <c r="V453" s="47">
        <v>509102.02</v>
      </c>
      <c r="W453" s="74">
        <v>0</v>
      </c>
      <c r="X453" s="74"/>
      <c r="Y453" s="7" t="s">
        <v>0</v>
      </c>
    </row>
    <row r="454" spans="1:25" ht="12.75" customHeight="1" x14ac:dyDescent="0.2">
      <c r="A454" s="8"/>
      <c r="B454" s="71" t="s">
        <v>127</v>
      </c>
      <c r="C454" s="71"/>
      <c r="D454" s="71"/>
      <c r="E454" s="71"/>
      <c r="F454" s="71"/>
      <c r="G454" s="71"/>
      <c r="H454" s="71"/>
      <c r="I454" s="72"/>
      <c r="J454" s="40">
        <v>810</v>
      </c>
      <c r="K454" s="41">
        <v>7</v>
      </c>
      <c r="L454" s="41">
        <v>7</v>
      </c>
      <c r="M454" s="42" t="s">
        <v>126</v>
      </c>
      <c r="N454" s="40">
        <v>0</v>
      </c>
      <c r="O454" s="73"/>
      <c r="P454" s="73"/>
      <c r="Q454" s="43">
        <v>0</v>
      </c>
      <c r="R454" s="44">
        <v>75562.850000000006</v>
      </c>
      <c r="S454" s="44">
        <v>416220</v>
      </c>
      <c r="T454" s="45">
        <v>16167.15</v>
      </c>
      <c r="U454" s="46">
        <v>507950</v>
      </c>
      <c r="V454" s="47">
        <v>507950</v>
      </c>
      <c r="W454" s="74">
        <v>0</v>
      </c>
      <c r="X454" s="74"/>
      <c r="Y454" s="7" t="s">
        <v>0</v>
      </c>
    </row>
    <row r="455" spans="1:25" ht="31.15" customHeight="1" x14ac:dyDescent="0.2">
      <c r="A455" s="8"/>
      <c r="B455" s="71" t="s">
        <v>26</v>
      </c>
      <c r="C455" s="71"/>
      <c r="D455" s="71"/>
      <c r="E455" s="71"/>
      <c r="F455" s="71"/>
      <c r="G455" s="71"/>
      <c r="H455" s="71"/>
      <c r="I455" s="72"/>
      <c r="J455" s="40">
        <v>810</v>
      </c>
      <c r="K455" s="41">
        <v>7</v>
      </c>
      <c r="L455" s="41">
        <v>7</v>
      </c>
      <c r="M455" s="42" t="s">
        <v>126</v>
      </c>
      <c r="N455" s="40">
        <v>100</v>
      </c>
      <c r="O455" s="73"/>
      <c r="P455" s="73"/>
      <c r="Q455" s="43">
        <v>0</v>
      </c>
      <c r="R455" s="44">
        <v>0</v>
      </c>
      <c r="S455" s="44">
        <v>292950</v>
      </c>
      <c r="T455" s="45">
        <v>0</v>
      </c>
      <c r="U455" s="46">
        <v>292950</v>
      </c>
      <c r="V455" s="47">
        <v>292950</v>
      </c>
      <c r="W455" s="74">
        <v>0</v>
      </c>
      <c r="X455" s="74"/>
      <c r="Y455" s="7" t="s">
        <v>0</v>
      </c>
    </row>
    <row r="456" spans="1:25" ht="13.9" customHeight="1" x14ac:dyDescent="0.2">
      <c r="A456" s="8"/>
      <c r="B456" s="71" t="s">
        <v>25</v>
      </c>
      <c r="C456" s="71"/>
      <c r="D456" s="71"/>
      <c r="E456" s="71"/>
      <c r="F456" s="71"/>
      <c r="G456" s="71"/>
      <c r="H456" s="71"/>
      <c r="I456" s="72"/>
      <c r="J456" s="40">
        <v>810</v>
      </c>
      <c r="K456" s="41">
        <v>7</v>
      </c>
      <c r="L456" s="41">
        <v>7</v>
      </c>
      <c r="M456" s="42" t="s">
        <v>126</v>
      </c>
      <c r="N456" s="40">
        <v>110</v>
      </c>
      <c r="O456" s="73"/>
      <c r="P456" s="73"/>
      <c r="Q456" s="43">
        <v>0</v>
      </c>
      <c r="R456" s="44">
        <v>0</v>
      </c>
      <c r="S456" s="44">
        <v>292950</v>
      </c>
      <c r="T456" s="45">
        <v>0</v>
      </c>
      <c r="U456" s="46">
        <v>292950</v>
      </c>
      <c r="V456" s="47">
        <v>292950</v>
      </c>
      <c r="W456" s="74">
        <v>0</v>
      </c>
      <c r="X456" s="74"/>
      <c r="Y456" s="7" t="s">
        <v>0</v>
      </c>
    </row>
    <row r="457" spans="1:25" ht="14.45" customHeight="1" x14ac:dyDescent="0.2">
      <c r="A457" s="8"/>
      <c r="B457" s="71" t="s">
        <v>18</v>
      </c>
      <c r="C457" s="71"/>
      <c r="D457" s="71"/>
      <c r="E457" s="71"/>
      <c r="F457" s="71"/>
      <c r="G457" s="71"/>
      <c r="H457" s="71"/>
      <c r="I457" s="72"/>
      <c r="J457" s="40">
        <v>810</v>
      </c>
      <c r="K457" s="41">
        <v>7</v>
      </c>
      <c r="L457" s="41">
        <v>7</v>
      </c>
      <c r="M457" s="42" t="s">
        <v>126</v>
      </c>
      <c r="N457" s="40">
        <v>200</v>
      </c>
      <c r="O457" s="73"/>
      <c r="P457" s="73"/>
      <c r="Q457" s="43">
        <v>0</v>
      </c>
      <c r="R457" s="44">
        <v>75562.850000000006</v>
      </c>
      <c r="S457" s="44">
        <v>123270</v>
      </c>
      <c r="T457" s="45">
        <v>16167.15</v>
      </c>
      <c r="U457" s="46">
        <v>215000</v>
      </c>
      <c r="V457" s="47">
        <v>215000</v>
      </c>
      <c r="W457" s="74">
        <v>0</v>
      </c>
      <c r="X457" s="74"/>
      <c r="Y457" s="7" t="s">
        <v>0</v>
      </c>
    </row>
    <row r="458" spans="1:25" ht="21" customHeight="1" x14ac:dyDescent="0.2">
      <c r="A458" s="8"/>
      <c r="B458" s="71" t="s">
        <v>17</v>
      </c>
      <c r="C458" s="71"/>
      <c r="D458" s="71"/>
      <c r="E458" s="71"/>
      <c r="F458" s="71"/>
      <c r="G458" s="71"/>
      <c r="H458" s="71"/>
      <c r="I458" s="72"/>
      <c r="J458" s="40">
        <v>810</v>
      </c>
      <c r="K458" s="41">
        <v>7</v>
      </c>
      <c r="L458" s="41">
        <v>7</v>
      </c>
      <c r="M458" s="42" t="s">
        <v>126</v>
      </c>
      <c r="N458" s="40">
        <v>240</v>
      </c>
      <c r="O458" s="73"/>
      <c r="P458" s="73"/>
      <c r="Q458" s="43">
        <v>0</v>
      </c>
      <c r="R458" s="44">
        <v>75562.850000000006</v>
      </c>
      <c r="S458" s="44">
        <v>123270</v>
      </c>
      <c r="T458" s="45">
        <v>16167.15</v>
      </c>
      <c r="U458" s="46">
        <v>215000</v>
      </c>
      <c r="V458" s="47">
        <v>215000</v>
      </c>
      <c r="W458" s="74">
        <v>0</v>
      </c>
      <c r="X458" s="74"/>
      <c r="Y458" s="7" t="s">
        <v>0</v>
      </c>
    </row>
    <row r="459" spans="1:25" ht="11.45" customHeight="1" x14ac:dyDescent="0.2">
      <c r="A459" s="8"/>
      <c r="B459" s="71" t="s">
        <v>125</v>
      </c>
      <c r="C459" s="71"/>
      <c r="D459" s="71"/>
      <c r="E459" s="71"/>
      <c r="F459" s="71"/>
      <c r="G459" s="71"/>
      <c r="H459" s="71"/>
      <c r="I459" s="72"/>
      <c r="J459" s="40">
        <v>810</v>
      </c>
      <c r="K459" s="41">
        <v>7</v>
      </c>
      <c r="L459" s="41">
        <v>9</v>
      </c>
      <c r="M459" s="42">
        <v>0</v>
      </c>
      <c r="N459" s="40">
        <v>0</v>
      </c>
      <c r="O459" s="73"/>
      <c r="P459" s="73"/>
      <c r="Q459" s="43">
        <v>4221197.8899999997</v>
      </c>
      <c r="R459" s="44">
        <v>5408909.0499999998</v>
      </c>
      <c r="S459" s="44">
        <v>7946131.4000000004</v>
      </c>
      <c r="T459" s="45">
        <v>9159423.4100000001</v>
      </c>
      <c r="U459" s="46">
        <v>26735661.75</v>
      </c>
      <c r="V459" s="47">
        <v>26725210.219999999</v>
      </c>
      <c r="W459" s="74">
        <v>0</v>
      </c>
      <c r="X459" s="74"/>
      <c r="Y459" s="7" t="s">
        <v>0</v>
      </c>
    </row>
    <row r="460" spans="1:25" ht="30" customHeight="1" x14ac:dyDescent="0.2">
      <c r="A460" s="8"/>
      <c r="B460" s="71" t="s">
        <v>9</v>
      </c>
      <c r="C460" s="71"/>
      <c r="D460" s="71"/>
      <c r="E460" s="71"/>
      <c r="F460" s="71"/>
      <c r="G460" s="71"/>
      <c r="H460" s="71"/>
      <c r="I460" s="72"/>
      <c r="J460" s="40">
        <v>810</v>
      </c>
      <c r="K460" s="41">
        <v>7</v>
      </c>
      <c r="L460" s="41">
        <v>9</v>
      </c>
      <c r="M460" s="42" t="s">
        <v>8</v>
      </c>
      <c r="N460" s="40">
        <v>0</v>
      </c>
      <c r="O460" s="73"/>
      <c r="P460" s="73"/>
      <c r="Q460" s="43">
        <v>2837941.66</v>
      </c>
      <c r="R460" s="44">
        <v>3473348.64</v>
      </c>
      <c r="S460" s="44">
        <v>3940577.62</v>
      </c>
      <c r="T460" s="45">
        <v>2499494.4</v>
      </c>
      <c r="U460" s="46">
        <v>12751362.320000002</v>
      </c>
      <c r="V460" s="47">
        <v>12751230.789999999</v>
      </c>
      <c r="W460" s="74">
        <v>0</v>
      </c>
      <c r="X460" s="74"/>
      <c r="Y460" s="7" t="s">
        <v>0</v>
      </c>
    </row>
    <row r="461" spans="1:25" ht="32.450000000000003" customHeight="1" x14ac:dyDescent="0.2">
      <c r="A461" s="8"/>
      <c r="B461" s="71" t="s">
        <v>26</v>
      </c>
      <c r="C461" s="71"/>
      <c r="D461" s="71"/>
      <c r="E461" s="71"/>
      <c r="F461" s="71"/>
      <c r="G461" s="71"/>
      <c r="H461" s="71"/>
      <c r="I461" s="72"/>
      <c r="J461" s="40">
        <v>810</v>
      </c>
      <c r="K461" s="41">
        <v>7</v>
      </c>
      <c r="L461" s="41">
        <v>9</v>
      </c>
      <c r="M461" s="42" t="s">
        <v>8</v>
      </c>
      <c r="N461" s="40">
        <v>100</v>
      </c>
      <c r="O461" s="73"/>
      <c r="P461" s="73"/>
      <c r="Q461" s="43">
        <v>2793066.12</v>
      </c>
      <c r="R461" s="44">
        <v>3390435.33</v>
      </c>
      <c r="S461" s="44">
        <v>3803360.68</v>
      </c>
      <c r="T461" s="45">
        <v>2382585.0699999998</v>
      </c>
      <c r="U461" s="46">
        <v>12369447.200000001</v>
      </c>
      <c r="V461" s="47">
        <v>12369447.199999999</v>
      </c>
      <c r="W461" s="74">
        <v>0</v>
      </c>
      <c r="X461" s="74"/>
      <c r="Y461" s="7" t="s">
        <v>0</v>
      </c>
    </row>
    <row r="462" spans="1:25" ht="13.9" customHeight="1" x14ac:dyDescent="0.2">
      <c r="A462" s="8"/>
      <c r="B462" s="71" t="s">
        <v>25</v>
      </c>
      <c r="C462" s="71"/>
      <c r="D462" s="71"/>
      <c r="E462" s="71"/>
      <c r="F462" s="71"/>
      <c r="G462" s="71"/>
      <c r="H462" s="71"/>
      <c r="I462" s="72"/>
      <c r="J462" s="40">
        <v>810</v>
      </c>
      <c r="K462" s="41">
        <v>7</v>
      </c>
      <c r="L462" s="41">
        <v>9</v>
      </c>
      <c r="M462" s="42" t="s">
        <v>8</v>
      </c>
      <c r="N462" s="40">
        <v>110</v>
      </c>
      <c r="O462" s="73"/>
      <c r="P462" s="73"/>
      <c r="Q462" s="43">
        <v>2793066.12</v>
      </c>
      <c r="R462" s="44">
        <v>3390435.33</v>
      </c>
      <c r="S462" s="44">
        <v>3803360.68</v>
      </c>
      <c r="T462" s="45">
        <v>2382585.0699999998</v>
      </c>
      <c r="U462" s="46">
        <v>12369447.200000001</v>
      </c>
      <c r="V462" s="47">
        <v>12369447.199999999</v>
      </c>
      <c r="W462" s="74">
        <v>0</v>
      </c>
      <c r="X462" s="74"/>
      <c r="Y462" s="7" t="s">
        <v>0</v>
      </c>
    </row>
    <row r="463" spans="1:25" ht="13.15" customHeight="1" x14ac:dyDescent="0.2">
      <c r="A463" s="8"/>
      <c r="B463" s="71" t="s">
        <v>18</v>
      </c>
      <c r="C463" s="71"/>
      <c r="D463" s="71"/>
      <c r="E463" s="71"/>
      <c r="F463" s="71"/>
      <c r="G463" s="71"/>
      <c r="H463" s="71"/>
      <c r="I463" s="72"/>
      <c r="J463" s="40">
        <v>810</v>
      </c>
      <c r="K463" s="41">
        <v>7</v>
      </c>
      <c r="L463" s="41">
        <v>9</v>
      </c>
      <c r="M463" s="42" t="s">
        <v>8</v>
      </c>
      <c r="N463" s="40">
        <v>200</v>
      </c>
      <c r="O463" s="73"/>
      <c r="P463" s="73"/>
      <c r="Q463" s="43">
        <v>44875.54</v>
      </c>
      <c r="R463" s="44">
        <v>82913.31</v>
      </c>
      <c r="S463" s="44">
        <v>137216.94</v>
      </c>
      <c r="T463" s="45">
        <v>116909.33</v>
      </c>
      <c r="U463" s="46">
        <v>381915.12000000005</v>
      </c>
      <c r="V463" s="47">
        <v>381783.59</v>
      </c>
      <c r="W463" s="74">
        <v>0</v>
      </c>
      <c r="X463" s="74"/>
      <c r="Y463" s="7" t="s">
        <v>0</v>
      </c>
    </row>
    <row r="464" spans="1:25" ht="21" customHeight="1" x14ac:dyDescent="0.2">
      <c r="A464" s="8"/>
      <c r="B464" s="71" t="s">
        <v>17</v>
      </c>
      <c r="C464" s="71"/>
      <c r="D464" s="71"/>
      <c r="E464" s="71"/>
      <c r="F464" s="71"/>
      <c r="G464" s="71"/>
      <c r="H464" s="71"/>
      <c r="I464" s="72"/>
      <c r="J464" s="40">
        <v>810</v>
      </c>
      <c r="K464" s="41">
        <v>7</v>
      </c>
      <c r="L464" s="41">
        <v>9</v>
      </c>
      <c r="M464" s="42" t="s">
        <v>8</v>
      </c>
      <c r="N464" s="40">
        <v>240</v>
      </c>
      <c r="O464" s="73"/>
      <c r="P464" s="73"/>
      <c r="Q464" s="43">
        <v>44875.54</v>
      </c>
      <c r="R464" s="44">
        <v>82913.31</v>
      </c>
      <c r="S464" s="44">
        <v>137216.94</v>
      </c>
      <c r="T464" s="45">
        <v>116909.33</v>
      </c>
      <c r="U464" s="46">
        <v>381915.12000000005</v>
      </c>
      <c r="V464" s="47">
        <v>381783.59</v>
      </c>
      <c r="W464" s="74">
        <v>0</v>
      </c>
      <c r="X464" s="74"/>
      <c r="Y464" s="7" t="s">
        <v>0</v>
      </c>
    </row>
    <row r="465" spans="1:25" ht="52.9" customHeight="1" x14ac:dyDescent="0.2">
      <c r="A465" s="8"/>
      <c r="B465" s="71" t="s">
        <v>124</v>
      </c>
      <c r="C465" s="71"/>
      <c r="D465" s="71"/>
      <c r="E465" s="71"/>
      <c r="F465" s="71"/>
      <c r="G465" s="71"/>
      <c r="H465" s="71"/>
      <c r="I465" s="72"/>
      <c r="J465" s="40">
        <v>810</v>
      </c>
      <c r="K465" s="41">
        <v>7</v>
      </c>
      <c r="L465" s="41">
        <v>9</v>
      </c>
      <c r="M465" s="42" t="s">
        <v>123</v>
      </c>
      <c r="N465" s="40">
        <v>0</v>
      </c>
      <c r="O465" s="73"/>
      <c r="P465" s="73"/>
      <c r="Q465" s="43">
        <v>0</v>
      </c>
      <c r="R465" s="44">
        <v>0</v>
      </c>
      <c r="S465" s="44">
        <v>2190911.09</v>
      </c>
      <c r="T465" s="45">
        <v>1309088.9099999999</v>
      </c>
      <c r="U465" s="46">
        <v>3500000</v>
      </c>
      <c r="V465" s="47">
        <v>3500000</v>
      </c>
      <c r="W465" s="74">
        <v>0</v>
      </c>
      <c r="X465" s="74"/>
      <c r="Y465" s="7" t="s">
        <v>0</v>
      </c>
    </row>
    <row r="466" spans="1:25" ht="15.6" customHeight="1" x14ac:dyDescent="0.2">
      <c r="A466" s="8"/>
      <c r="B466" s="71" t="s">
        <v>18</v>
      </c>
      <c r="C466" s="71"/>
      <c r="D466" s="71"/>
      <c r="E466" s="71"/>
      <c r="F466" s="71"/>
      <c r="G466" s="71"/>
      <c r="H466" s="71"/>
      <c r="I466" s="72"/>
      <c r="J466" s="40">
        <v>810</v>
      </c>
      <c r="K466" s="41">
        <v>7</v>
      </c>
      <c r="L466" s="41">
        <v>9</v>
      </c>
      <c r="M466" s="42" t="s">
        <v>123</v>
      </c>
      <c r="N466" s="40">
        <v>200</v>
      </c>
      <c r="O466" s="73"/>
      <c r="P466" s="73"/>
      <c r="Q466" s="43">
        <v>0</v>
      </c>
      <c r="R466" s="44">
        <v>0</v>
      </c>
      <c r="S466" s="44">
        <v>2190911.09</v>
      </c>
      <c r="T466" s="45">
        <v>1309088.9099999999</v>
      </c>
      <c r="U466" s="46">
        <v>3500000</v>
      </c>
      <c r="V466" s="47">
        <v>3500000</v>
      </c>
      <c r="W466" s="74">
        <v>0</v>
      </c>
      <c r="X466" s="74"/>
      <c r="Y466" s="7" t="s">
        <v>0</v>
      </c>
    </row>
    <row r="467" spans="1:25" ht="22.9" customHeight="1" x14ac:dyDescent="0.2">
      <c r="A467" s="8"/>
      <c r="B467" s="71" t="s">
        <v>17</v>
      </c>
      <c r="C467" s="71"/>
      <c r="D467" s="71"/>
      <c r="E467" s="71"/>
      <c r="F467" s="71"/>
      <c r="G467" s="71"/>
      <c r="H467" s="71"/>
      <c r="I467" s="72"/>
      <c r="J467" s="40">
        <v>810</v>
      </c>
      <c r="K467" s="41">
        <v>7</v>
      </c>
      <c r="L467" s="41">
        <v>9</v>
      </c>
      <c r="M467" s="42" t="s">
        <v>123</v>
      </c>
      <c r="N467" s="40">
        <v>240</v>
      </c>
      <c r="O467" s="73"/>
      <c r="P467" s="73"/>
      <c r="Q467" s="43">
        <v>0</v>
      </c>
      <c r="R467" s="44">
        <v>0</v>
      </c>
      <c r="S467" s="44">
        <v>2190911.09</v>
      </c>
      <c r="T467" s="45">
        <v>1309088.9099999999</v>
      </c>
      <c r="U467" s="46">
        <v>3500000</v>
      </c>
      <c r="V467" s="47">
        <v>3500000</v>
      </c>
      <c r="W467" s="74">
        <v>0</v>
      </c>
      <c r="X467" s="74"/>
      <c r="Y467" s="7" t="s">
        <v>0</v>
      </c>
    </row>
    <row r="468" spans="1:25" ht="42.6" customHeight="1" x14ac:dyDescent="0.2">
      <c r="A468" s="8"/>
      <c r="B468" s="71" t="s">
        <v>122</v>
      </c>
      <c r="C468" s="71"/>
      <c r="D468" s="71"/>
      <c r="E468" s="71"/>
      <c r="F468" s="71"/>
      <c r="G468" s="71"/>
      <c r="H468" s="71"/>
      <c r="I468" s="72"/>
      <c r="J468" s="40">
        <v>810</v>
      </c>
      <c r="K468" s="41">
        <v>7</v>
      </c>
      <c r="L468" s="41">
        <v>9</v>
      </c>
      <c r="M468" s="42" t="s">
        <v>121</v>
      </c>
      <c r="N468" s="40">
        <v>0</v>
      </c>
      <c r="O468" s="73"/>
      <c r="P468" s="73"/>
      <c r="Q468" s="43">
        <v>0</v>
      </c>
      <c r="R468" s="44">
        <v>0</v>
      </c>
      <c r="S468" s="44">
        <v>0</v>
      </c>
      <c r="T468" s="45">
        <v>1000000</v>
      </c>
      <c r="U468" s="46">
        <v>1000000</v>
      </c>
      <c r="V468" s="47">
        <v>1000000</v>
      </c>
      <c r="W468" s="74">
        <v>0</v>
      </c>
      <c r="X468" s="74"/>
      <c r="Y468" s="7" t="s">
        <v>0</v>
      </c>
    </row>
    <row r="469" spans="1:25" ht="15" customHeight="1" x14ac:dyDescent="0.2">
      <c r="A469" s="8"/>
      <c r="B469" s="71" t="s">
        <v>18</v>
      </c>
      <c r="C469" s="71"/>
      <c r="D469" s="71"/>
      <c r="E469" s="71"/>
      <c r="F469" s="71"/>
      <c r="G469" s="71"/>
      <c r="H469" s="71"/>
      <c r="I469" s="72"/>
      <c r="J469" s="40">
        <v>810</v>
      </c>
      <c r="K469" s="41">
        <v>7</v>
      </c>
      <c r="L469" s="41">
        <v>9</v>
      </c>
      <c r="M469" s="42" t="s">
        <v>121</v>
      </c>
      <c r="N469" s="40">
        <v>200</v>
      </c>
      <c r="O469" s="73"/>
      <c r="P469" s="73"/>
      <c r="Q469" s="43">
        <v>0</v>
      </c>
      <c r="R469" s="44">
        <v>0</v>
      </c>
      <c r="S469" s="44">
        <v>0</v>
      </c>
      <c r="T469" s="45">
        <v>1000000</v>
      </c>
      <c r="U469" s="46">
        <v>1000000</v>
      </c>
      <c r="V469" s="47">
        <v>1000000</v>
      </c>
      <c r="W469" s="74">
        <v>0</v>
      </c>
      <c r="X469" s="74"/>
      <c r="Y469" s="7" t="s">
        <v>0</v>
      </c>
    </row>
    <row r="470" spans="1:25" ht="18.600000000000001" customHeight="1" x14ac:dyDescent="0.2">
      <c r="A470" s="8"/>
      <c r="B470" s="71" t="s">
        <v>17</v>
      </c>
      <c r="C470" s="71"/>
      <c r="D470" s="71"/>
      <c r="E470" s="71"/>
      <c r="F470" s="71"/>
      <c r="G470" s="71"/>
      <c r="H470" s="71"/>
      <c r="I470" s="72"/>
      <c r="J470" s="40">
        <v>810</v>
      </c>
      <c r="K470" s="41">
        <v>7</v>
      </c>
      <c r="L470" s="41">
        <v>9</v>
      </c>
      <c r="M470" s="42" t="s">
        <v>121</v>
      </c>
      <c r="N470" s="40">
        <v>240</v>
      </c>
      <c r="O470" s="73"/>
      <c r="P470" s="73"/>
      <c r="Q470" s="43">
        <v>0</v>
      </c>
      <c r="R470" s="44">
        <v>0</v>
      </c>
      <c r="S470" s="44">
        <v>0</v>
      </c>
      <c r="T470" s="45">
        <v>1000000</v>
      </c>
      <c r="U470" s="46">
        <v>1000000</v>
      </c>
      <c r="V470" s="47">
        <v>1000000</v>
      </c>
      <c r="W470" s="74">
        <v>0</v>
      </c>
      <c r="X470" s="74"/>
      <c r="Y470" s="7" t="s">
        <v>0</v>
      </c>
    </row>
    <row r="471" spans="1:25" ht="48.6" customHeight="1" x14ac:dyDescent="0.2">
      <c r="A471" s="8"/>
      <c r="B471" s="71" t="s">
        <v>120</v>
      </c>
      <c r="C471" s="71"/>
      <c r="D471" s="71"/>
      <c r="E471" s="71"/>
      <c r="F471" s="71"/>
      <c r="G471" s="71"/>
      <c r="H471" s="71"/>
      <c r="I471" s="72"/>
      <c r="J471" s="40">
        <v>810</v>
      </c>
      <c r="K471" s="41">
        <v>7</v>
      </c>
      <c r="L471" s="41">
        <v>9</v>
      </c>
      <c r="M471" s="42" t="s">
        <v>119</v>
      </c>
      <c r="N471" s="40">
        <v>0</v>
      </c>
      <c r="O471" s="73"/>
      <c r="P471" s="73"/>
      <c r="Q471" s="43">
        <v>0</v>
      </c>
      <c r="R471" s="44">
        <v>0</v>
      </c>
      <c r="S471" s="44">
        <v>1300000</v>
      </c>
      <c r="T471" s="45">
        <v>0</v>
      </c>
      <c r="U471" s="46">
        <v>1300000</v>
      </c>
      <c r="V471" s="47">
        <v>1300000</v>
      </c>
      <c r="W471" s="74">
        <v>0</v>
      </c>
      <c r="X471" s="74"/>
      <c r="Y471" s="7" t="s">
        <v>0</v>
      </c>
    </row>
    <row r="472" spans="1:25" ht="16.149999999999999" customHeight="1" x14ac:dyDescent="0.2">
      <c r="A472" s="8"/>
      <c r="B472" s="71" t="s">
        <v>18</v>
      </c>
      <c r="C472" s="71"/>
      <c r="D472" s="71"/>
      <c r="E472" s="71"/>
      <c r="F472" s="71"/>
      <c r="G472" s="71"/>
      <c r="H472" s="71"/>
      <c r="I472" s="72"/>
      <c r="J472" s="40">
        <v>810</v>
      </c>
      <c r="K472" s="41">
        <v>7</v>
      </c>
      <c r="L472" s="41">
        <v>9</v>
      </c>
      <c r="M472" s="42" t="s">
        <v>119</v>
      </c>
      <c r="N472" s="40">
        <v>200</v>
      </c>
      <c r="O472" s="73"/>
      <c r="P472" s="73"/>
      <c r="Q472" s="43">
        <v>0</v>
      </c>
      <c r="R472" s="44">
        <v>0</v>
      </c>
      <c r="S472" s="44">
        <v>1300000</v>
      </c>
      <c r="T472" s="45">
        <v>0</v>
      </c>
      <c r="U472" s="46">
        <v>1300000</v>
      </c>
      <c r="V472" s="47">
        <v>1300000</v>
      </c>
      <c r="W472" s="74">
        <v>0</v>
      </c>
      <c r="X472" s="74"/>
      <c r="Y472" s="7" t="s">
        <v>0</v>
      </c>
    </row>
    <row r="473" spans="1:25" ht="20.45" customHeight="1" x14ac:dyDescent="0.2">
      <c r="A473" s="8"/>
      <c r="B473" s="71" t="s">
        <v>17</v>
      </c>
      <c r="C473" s="71"/>
      <c r="D473" s="71"/>
      <c r="E473" s="71"/>
      <c r="F473" s="71"/>
      <c r="G473" s="71"/>
      <c r="H473" s="71"/>
      <c r="I473" s="72"/>
      <c r="J473" s="40">
        <v>810</v>
      </c>
      <c r="K473" s="41">
        <v>7</v>
      </c>
      <c r="L473" s="41">
        <v>9</v>
      </c>
      <c r="M473" s="42" t="s">
        <v>119</v>
      </c>
      <c r="N473" s="40">
        <v>240</v>
      </c>
      <c r="O473" s="73"/>
      <c r="P473" s="73"/>
      <c r="Q473" s="43">
        <v>0</v>
      </c>
      <c r="R473" s="44">
        <v>0</v>
      </c>
      <c r="S473" s="44">
        <v>1300000</v>
      </c>
      <c r="T473" s="45">
        <v>0</v>
      </c>
      <c r="U473" s="46">
        <v>1300000</v>
      </c>
      <c r="V473" s="47">
        <v>1300000</v>
      </c>
      <c r="W473" s="74">
        <v>0</v>
      </c>
      <c r="X473" s="74"/>
      <c r="Y473" s="7" t="s">
        <v>0</v>
      </c>
    </row>
    <row r="474" spans="1:25" ht="12.75" customHeight="1" x14ac:dyDescent="0.2">
      <c r="A474" s="8"/>
      <c r="B474" s="71" t="s">
        <v>118</v>
      </c>
      <c r="C474" s="71"/>
      <c r="D474" s="71"/>
      <c r="E474" s="71"/>
      <c r="F474" s="71"/>
      <c r="G474" s="71"/>
      <c r="H474" s="71"/>
      <c r="I474" s="72"/>
      <c r="J474" s="40">
        <v>810</v>
      </c>
      <c r="K474" s="41">
        <v>7</v>
      </c>
      <c r="L474" s="41">
        <v>9</v>
      </c>
      <c r="M474" s="42" t="s">
        <v>117</v>
      </c>
      <c r="N474" s="40">
        <v>0</v>
      </c>
      <c r="O474" s="73"/>
      <c r="P474" s="73"/>
      <c r="Q474" s="43">
        <v>1383256.23</v>
      </c>
      <c r="R474" s="44">
        <v>1935560.41</v>
      </c>
      <c r="S474" s="44">
        <v>514642.69</v>
      </c>
      <c r="T474" s="45">
        <v>4282419.0999999996</v>
      </c>
      <c r="U474" s="46">
        <v>8115878.4299999997</v>
      </c>
      <c r="V474" s="47">
        <v>8105558.4299999997</v>
      </c>
      <c r="W474" s="74">
        <v>0</v>
      </c>
      <c r="X474" s="74"/>
      <c r="Y474" s="7" t="s">
        <v>0</v>
      </c>
    </row>
    <row r="475" spans="1:25" ht="28.9" customHeight="1" x14ac:dyDescent="0.2">
      <c r="A475" s="8"/>
      <c r="B475" s="71" t="s">
        <v>26</v>
      </c>
      <c r="C475" s="71"/>
      <c r="D475" s="71"/>
      <c r="E475" s="71"/>
      <c r="F475" s="71"/>
      <c r="G475" s="71"/>
      <c r="H475" s="71"/>
      <c r="I475" s="72"/>
      <c r="J475" s="40">
        <v>810</v>
      </c>
      <c r="K475" s="41">
        <v>7</v>
      </c>
      <c r="L475" s="41">
        <v>9</v>
      </c>
      <c r="M475" s="42" t="s">
        <v>117</v>
      </c>
      <c r="N475" s="40">
        <v>100</v>
      </c>
      <c r="O475" s="73"/>
      <c r="P475" s="73"/>
      <c r="Q475" s="43">
        <v>418351.19</v>
      </c>
      <c r="R475" s="44">
        <v>839606.82</v>
      </c>
      <c r="S475" s="44">
        <v>3518.4</v>
      </c>
      <c r="T475" s="45">
        <v>3624426.88</v>
      </c>
      <c r="U475" s="46">
        <v>4885903.29</v>
      </c>
      <c r="V475" s="47">
        <v>4885903.29</v>
      </c>
      <c r="W475" s="74">
        <v>0</v>
      </c>
      <c r="X475" s="74"/>
      <c r="Y475" s="7" t="s">
        <v>0</v>
      </c>
    </row>
    <row r="476" spans="1:25" ht="9.6" customHeight="1" x14ac:dyDescent="0.2">
      <c r="A476" s="8"/>
      <c r="B476" s="71" t="s">
        <v>25</v>
      </c>
      <c r="C476" s="71"/>
      <c r="D476" s="71"/>
      <c r="E476" s="71"/>
      <c r="F476" s="71"/>
      <c r="G476" s="71"/>
      <c r="H476" s="71"/>
      <c r="I476" s="72"/>
      <c r="J476" s="40">
        <v>810</v>
      </c>
      <c r="K476" s="41">
        <v>7</v>
      </c>
      <c r="L476" s="41">
        <v>9</v>
      </c>
      <c r="M476" s="42" t="s">
        <v>117</v>
      </c>
      <c r="N476" s="40">
        <v>110</v>
      </c>
      <c r="O476" s="73"/>
      <c r="P476" s="73"/>
      <c r="Q476" s="43">
        <v>418351.19</v>
      </c>
      <c r="R476" s="44">
        <v>839606.82</v>
      </c>
      <c r="S476" s="44">
        <v>3518.4</v>
      </c>
      <c r="T476" s="45">
        <v>3624426.88</v>
      </c>
      <c r="U476" s="46">
        <v>4885903.29</v>
      </c>
      <c r="V476" s="47">
        <v>4885903.29</v>
      </c>
      <c r="W476" s="74">
        <v>0</v>
      </c>
      <c r="X476" s="74"/>
      <c r="Y476" s="7" t="s">
        <v>0</v>
      </c>
    </row>
    <row r="477" spans="1:25" ht="15" customHeight="1" x14ac:dyDescent="0.2">
      <c r="A477" s="8"/>
      <c r="B477" s="71" t="s">
        <v>18</v>
      </c>
      <c r="C477" s="71"/>
      <c r="D477" s="71"/>
      <c r="E477" s="71"/>
      <c r="F477" s="71"/>
      <c r="G477" s="71"/>
      <c r="H477" s="71"/>
      <c r="I477" s="72"/>
      <c r="J477" s="40">
        <v>810</v>
      </c>
      <c r="K477" s="41">
        <v>7</v>
      </c>
      <c r="L477" s="41">
        <v>9</v>
      </c>
      <c r="M477" s="42" t="s">
        <v>117</v>
      </c>
      <c r="N477" s="40">
        <v>200</v>
      </c>
      <c r="O477" s="73"/>
      <c r="P477" s="73"/>
      <c r="Q477" s="43">
        <v>909670.04</v>
      </c>
      <c r="R477" s="44">
        <v>1025658.47</v>
      </c>
      <c r="S477" s="44">
        <v>488580.29</v>
      </c>
      <c r="T477" s="45">
        <v>619892.22</v>
      </c>
      <c r="U477" s="46">
        <v>3043801.0199999996</v>
      </c>
      <c r="V477" s="47">
        <v>3033481.02</v>
      </c>
      <c r="W477" s="74">
        <v>0</v>
      </c>
      <c r="X477" s="74"/>
      <c r="Y477" s="7" t="s">
        <v>0</v>
      </c>
    </row>
    <row r="478" spans="1:25" ht="20.45" customHeight="1" x14ac:dyDescent="0.2">
      <c r="A478" s="8"/>
      <c r="B478" s="71" t="s">
        <v>17</v>
      </c>
      <c r="C478" s="71"/>
      <c r="D478" s="71"/>
      <c r="E478" s="71"/>
      <c r="F478" s="71"/>
      <c r="G478" s="71"/>
      <c r="H478" s="71"/>
      <c r="I478" s="72"/>
      <c r="J478" s="40">
        <v>810</v>
      </c>
      <c r="K478" s="41">
        <v>7</v>
      </c>
      <c r="L478" s="41">
        <v>9</v>
      </c>
      <c r="M478" s="42" t="s">
        <v>117</v>
      </c>
      <c r="N478" s="40">
        <v>240</v>
      </c>
      <c r="O478" s="73"/>
      <c r="P478" s="73"/>
      <c r="Q478" s="43">
        <v>909670.04</v>
      </c>
      <c r="R478" s="44">
        <v>1025658.47</v>
      </c>
      <c r="S478" s="44">
        <v>488580.29</v>
      </c>
      <c r="T478" s="45">
        <v>619892.22</v>
      </c>
      <c r="U478" s="46">
        <v>3043801.0199999996</v>
      </c>
      <c r="V478" s="47">
        <v>3033481.02</v>
      </c>
      <c r="W478" s="74">
        <v>0</v>
      </c>
      <c r="X478" s="74"/>
      <c r="Y478" s="7" t="s">
        <v>0</v>
      </c>
    </row>
    <row r="479" spans="1:25" ht="12.75" customHeight="1" x14ac:dyDescent="0.2">
      <c r="A479" s="8"/>
      <c r="B479" s="71" t="s">
        <v>22</v>
      </c>
      <c r="C479" s="71"/>
      <c r="D479" s="71"/>
      <c r="E479" s="71"/>
      <c r="F479" s="71"/>
      <c r="G479" s="71"/>
      <c r="H479" s="71"/>
      <c r="I479" s="72"/>
      <c r="J479" s="40">
        <v>810</v>
      </c>
      <c r="K479" s="41">
        <v>7</v>
      </c>
      <c r="L479" s="41">
        <v>9</v>
      </c>
      <c r="M479" s="42" t="s">
        <v>117</v>
      </c>
      <c r="N479" s="40">
        <v>800</v>
      </c>
      <c r="O479" s="73"/>
      <c r="P479" s="73"/>
      <c r="Q479" s="43">
        <v>55235</v>
      </c>
      <c r="R479" s="44">
        <v>70295.12</v>
      </c>
      <c r="S479" s="44">
        <v>22544</v>
      </c>
      <c r="T479" s="45">
        <v>38100</v>
      </c>
      <c r="U479" s="46">
        <v>186174.12</v>
      </c>
      <c r="V479" s="47">
        <v>186174.12</v>
      </c>
      <c r="W479" s="74">
        <v>0</v>
      </c>
      <c r="X479" s="74"/>
      <c r="Y479" s="7" t="s">
        <v>0</v>
      </c>
    </row>
    <row r="480" spans="1:25" ht="12" customHeight="1" x14ac:dyDescent="0.2">
      <c r="A480" s="8"/>
      <c r="B480" s="71" t="s">
        <v>21</v>
      </c>
      <c r="C480" s="71"/>
      <c r="D480" s="71"/>
      <c r="E480" s="71"/>
      <c r="F480" s="71"/>
      <c r="G480" s="71"/>
      <c r="H480" s="71"/>
      <c r="I480" s="72"/>
      <c r="J480" s="40">
        <v>810</v>
      </c>
      <c r="K480" s="41">
        <v>7</v>
      </c>
      <c r="L480" s="41">
        <v>9</v>
      </c>
      <c r="M480" s="42" t="s">
        <v>117</v>
      </c>
      <c r="N480" s="40">
        <v>850</v>
      </c>
      <c r="O480" s="73"/>
      <c r="P480" s="73"/>
      <c r="Q480" s="43">
        <v>55235</v>
      </c>
      <c r="R480" s="44">
        <v>70295.12</v>
      </c>
      <c r="S480" s="44">
        <v>22544</v>
      </c>
      <c r="T480" s="45">
        <v>38100</v>
      </c>
      <c r="U480" s="46">
        <v>186174.12</v>
      </c>
      <c r="V480" s="47">
        <v>186174.12</v>
      </c>
      <c r="W480" s="74">
        <v>0</v>
      </c>
      <c r="X480" s="74"/>
      <c r="Y480" s="7" t="s">
        <v>0</v>
      </c>
    </row>
    <row r="481" spans="1:25" ht="28.9" customHeight="1" x14ac:dyDescent="0.2">
      <c r="A481" s="8"/>
      <c r="B481" s="71" t="s">
        <v>116</v>
      </c>
      <c r="C481" s="71"/>
      <c r="D481" s="71"/>
      <c r="E481" s="71"/>
      <c r="F481" s="71"/>
      <c r="G481" s="71"/>
      <c r="H481" s="71"/>
      <c r="I481" s="72"/>
      <c r="J481" s="40">
        <v>810</v>
      </c>
      <c r="K481" s="41">
        <v>7</v>
      </c>
      <c r="L481" s="41">
        <v>9</v>
      </c>
      <c r="M481" s="42" t="s">
        <v>115</v>
      </c>
      <c r="N481" s="40">
        <v>0</v>
      </c>
      <c r="O481" s="73"/>
      <c r="P481" s="73"/>
      <c r="Q481" s="43">
        <v>0</v>
      </c>
      <c r="R481" s="44">
        <v>0</v>
      </c>
      <c r="S481" s="44">
        <v>0</v>
      </c>
      <c r="T481" s="45">
        <v>68421</v>
      </c>
      <c r="U481" s="46">
        <v>68421</v>
      </c>
      <c r="V481" s="47">
        <v>68421</v>
      </c>
      <c r="W481" s="74">
        <v>0</v>
      </c>
      <c r="X481" s="74"/>
      <c r="Y481" s="7" t="s">
        <v>0</v>
      </c>
    </row>
    <row r="482" spans="1:25" ht="14.45" customHeight="1" x14ac:dyDescent="0.2">
      <c r="A482" s="8"/>
      <c r="B482" s="71" t="s">
        <v>18</v>
      </c>
      <c r="C482" s="71"/>
      <c r="D482" s="71"/>
      <c r="E482" s="71"/>
      <c r="F482" s="71"/>
      <c r="G482" s="71"/>
      <c r="H482" s="71"/>
      <c r="I482" s="72"/>
      <c r="J482" s="40">
        <v>810</v>
      </c>
      <c r="K482" s="41">
        <v>7</v>
      </c>
      <c r="L482" s="41">
        <v>9</v>
      </c>
      <c r="M482" s="42" t="s">
        <v>115</v>
      </c>
      <c r="N482" s="40">
        <v>200</v>
      </c>
      <c r="O482" s="73"/>
      <c r="P482" s="73"/>
      <c r="Q482" s="43">
        <v>0</v>
      </c>
      <c r="R482" s="44">
        <v>0</v>
      </c>
      <c r="S482" s="44">
        <v>0</v>
      </c>
      <c r="T482" s="45">
        <v>68421</v>
      </c>
      <c r="U482" s="46">
        <v>68421</v>
      </c>
      <c r="V482" s="47">
        <v>68421</v>
      </c>
      <c r="W482" s="74">
        <v>0</v>
      </c>
      <c r="X482" s="74"/>
      <c r="Y482" s="7" t="s">
        <v>0</v>
      </c>
    </row>
    <row r="483" spans="1:25" ht="19.149999999999999" customHeight="1" x14ac:dyDescent="0.2">
      <c r="A483" s="8"/>
      <c r="B483" s="71" t="s">
        <v>17</v>
      </c>
      <c r="C483" s="71"/>
      <c r="D483" s="71"/>
      <c r="E483" s="71"/>
      <c r="F483" s="71"/>
      <c r="G483" s="71"/>
      <c r="H483" s="71"/>
      <c r="I483" s="72"/>
      <c r="J483" s="40">
        <v>810</v>
      </c>
      <c r="K483" s="41">
        <v>7</v>
      </c>
      <c r="L483" s="41">
        <v>9</v>
      </c>
      <c r="M483" s="42" t="s">
        <v>115</v>
      </c>
      <c r="N483" s="40">
        <v>240</v>
      </c>
      <c r="O483" s="73"/>
      <c r="P483" s="73"/>
      <c r="Q483" s="43">
        <v>0</v>
      </c>
      <c r="R483" s="44">
        <v>0</v>
      </c>
      <c r="S483" s="44">
        <v>0</v>
      </c>
      <c r="T483" s="45">
        <v>68421</v>
      </c>
      <c r="U483" s="46">
        <v>68421</v>
      </c>
      <c r="V483" s="47">
        <v>68421</v>
      </c>
      <c r="W483" s="74">
        <v>0</v>
      </c>
      <c r="X483" s="74"/>
      <c r="Y483" s="7" t="s">
        <v>0</v>
      </c>
    </row>
    <row r="484" spans="1:25" ht="12.75" customHeight="1" x14ac:dyDescent="0.2">
      <c r="A484" s="8"/>
      <c r="B484" s="71" t="s">
        <v>114</v>
      </c>
      <c r="C484" s="71"/>
      <c r="D484" s="71"/>
      <c r="E484" s="71"/>
      <c r="F484" s="71"/>
      <c r="G484" s="71"/>
      <c r="H484" s="71"/>
      <c r="I484" s="72"/>
      <c r="J484" s="40">
        <v>810</v>
      </c>
      <c r="K484" s="41">
        <v>8</v>
      </c>
      <c r="L484" s="41">
        <v>0</v>
      </c>
      <c r="M484" s="42">
        <v>0</v>
      </c>
      <c r="N484" s="40">
        <v>0</v>
      </c>
      <c r="O484" s="73"/>
      <c r="P484" s="73"/>
      <c r="Q484" s="43">
        <v>26881124.27</v>
      </c>
      <c r="R484" s="44">
        <v>35458996.270000003</v>
      </c>
      <c r="S484" s="44">
        <v>40845499.25</v>
      </c>
      <c r="T484" s="45">
        <v>60081468.119999997</v>
      </c>
      <c r="U484" s="46">
        <v>163267087.91</v>
      </c>
      <c r="V484" s="47">
        <v>154467951.69</v>
      </c>
      <c r="W484" s="74">
        <v>0</v>
      </c>
      <c r="X484" s="74"/>
      <c r="Y484" s="7" t="s">
        <v>0</v>
      </c>
    </row>
    <row r="485" spans="1:25" ht="12.75" customHeight="1" x14ac:dyDescent="0.2">
      <c r="A485" s="8"/>
      <c r="B485" s="71" t="s">
        <v>113</v>
      </c>
      <c r="C485" s="71"/>
      <c r="D485" s="71"/>
      <c r="E485" s="71"/>
      <c r="F485" s="71"/>
      <c r="G485" s="71"/>
      <c r="H485" s="71"/>
      <c r="I485" s="72"/>
      <c r="J485" s="40">
        <v>810</v>
      </c>
      <c r="K485" s="41">
        <v>8</v>
      </c>
      <c r="L485" s="41">
        <v>1</v>
      </c>
      <c r="M485" s="42">
        <v>0</v>
      </c>
      <c r="N485" s="40">
        <v>0</v>
      </c>
      <c r="O485" s="73"/>
      <c r="P485" s="73"/>
      <c r="Q485" s="43">
        <v>26881124.27</v>
      </c>
      <c r="R485" s="44">
        <v>35458996.270000003</v>
      </c>
      <c r="S485" s="44">
        <v>40845499.25</v>
      </c>
      <c r="T485" s="45">
        <v>60081468.119999997</v>
      </c>
      <c r="U485" s="46">
        <v>163267087.91</v>
      </c>
      <c r="V485" s="47">
        <v>154467951.69</v>
      </c>
      <c r="W485" s="74">
        <v>0</v>
      </c>
      <c r="X485" s="74"/>
      <c r="Y485" s="7" t="s">
        <v>0</v>
      </c>
    </row>
    <row r="486" spans="1:25" ht="32.450000000000003" customHeight="1" x14ac:dyDescent="0.2">
      <c r="A486" s="8"/>
      <c r="B486" s="71" t="s">
        <v>9</v>
      </c>
      <c r="C486" s="71"/>
      <c r="D486" s="71"/>
      <c r="E486" s="71"/>
      <c r="F486" s="71"/>
      <c r="G486" s="71"/>
      <c r="H486" s="71"/>
      <c r="I486" s="72"/>
      <c r="J486" s="40">
        <v>810</v>
      </c>
      <c r="K486" s="41">
        <v>8</v>
      </c>
      <c r="L486" s="41">
        <v>1</v>
      </c>
      <c r="M486" s="42" t="s">
        <v>8</v>
      </c>
      <c r="N486" s="40">
        <v>0</v>
      </c>
      <c r="O486" s="73"/>
      <c r="P486" s="73"/>
      <c r="Q486" s="43">
        <v>15307511.9</v>
      </c>
      <c r="R486" s="44">
        <v>19087715.350000001</v>
      </c>
      <c r="S486" s="44">
        <v>17667382.989999998</v>
      </c>
      <c r="T486" s="45">
        <v>15531343.810000001</v>
      </c>
      <c r="U486" s="46">
        <v>67593954.049999997</v>
      </c>
      <c r="V486" s="47">
        <v>66319853.789999999</v>
      </c>
      <c r="W486" s="74">
        <v>0</v>
      </c>
      <c r="X486" s="74"/>
      <c r="Y486" s="7" t="s">
        <v>0</v>
      </c>
    </row>
    <row r="487" spans="1:25" ht="33.6" customHeight="1" x14ac:dyDescent="0.2">
      <c r="A487" s="8"/>
      <c r="B487" s="71" t="s">
        <v>26</v>
      </c>
      <c r="C487" s="71"/>
      <c r="D487" s="71"/>
      <c r="E487" s="71"/>
      <c r="F487" s="71"/>
      <c r="G487" s="71"/>
      <c r="H487" s="71"/>
      <c r="I487" s="72"/>
      <c r="J487" s="40">
        <v>810</v>
      </c>
      <c r="K487" s="41">
        <v>8</v>
      </c>
      <c r="L487" s="41">
        <v>1</v>
      </c>
      <c r="M487" s="42" t="s">
        <v>8</v>
      </c>
      <c r="N487" s="40">
        <v>100</v>
      </c>
      <c r="O487" s="73"/>
      <c r="P487" s="73"/>
      <c r="Q487" s="43">
        <v>13487624.449999999</v>
      </c>
      <c r="R487" s="44">
        <v>15886698.26</v>
      </c>
      <c r="S487" s="44">
        <v>13331211.699999999</v>
      </c>
      <c r="T487" s="45">
        <v>10902133.59</v>
      </c>
      <c r="U487" s="46">
        <v>53607668</v>
      </c>
      <c r="V487" s="47">
        <v>52773268</v>
      </c>
      <c r="W487" s="74">
        <v>0</v>
      </c>
      <c r="X487" s="74"/>
      <c r="Y487" s="7" t="s">
        <v>0</v>
      </c>
    </row>
    <row r="488" spans="1:25" ht="9" customHeight="1" x14ac:dyDescent="0.2">
      <c r="A488" s="8"/>
      <c r="B488" s="71" t="s">
        <v>25</v>
      </c>
      <c r="C488" s="71"/>
      <c r="D488" s="71"/>
      <c r="E488" s="71"/>
      <c r="F488" s="71"/>
      <c r="G488" s="71"/>
      <c r="H488" s="71"/>
      <c r="I488" s="72"/>
      <c r="J488" s="40">
        <v>810</v>
      </c>
      <c r="K488" s="41">
        <v>8</v>
      </c>
      <c r="L488" s="41">
        <v>1</v>
      </c>
      <c r="M488" s="42" t="s">
        <v>8</v>
      </c>
      <c r="N488" s="40">
        <v>110</v>
      </c>
      <c r="O488" s="73"/>
      <c r="P488" s="73"/>
      <c r="Q488" s="43">
        <v>13487624.449999999</v>
      </c>
      <c r="R488" s="44">
        <v>15886698.26</v>
      </c>
      <c r="S488" s="44">
        <v>13331211.699999999</v>
      </c>
      <c r="T488" s="45">
        <v>10902133.59</v>
      </c>
      <c r="U488" s="46">
        <v>53607668</v>
      </c>
      <c r="V488" s="47">
        <v>52773268</v>
      </c>
      <c r="W488" s="74">
        <v>0</v>
      </c>
      <c r="X488" s="74"/>
      <c r="Y488" s="7" t="s">
        <v>0</v>
      </c>
    </row>
    <row r="489" spans="1:25" ht="15" customHeight="1" x14ac:dyDescent="0.2">
      <c r="A489" s="8"/>
      <c r="B489" s="71" t="s">
        <v>18</v>
      </c>
      <c r="C489" s="71"/>
      <c r="D489" s="71"/>
      <c r="E489" s="71"/>
      <c r="F489" s="71"/>
      <c r="G489" s="71"/>
      <c r="H489" s="71"/>
      <c r="I489" s="72"/>
      <c r="J489" s="40">
        <v>810</v>
      </c>
      <c r="K489" s="41">
        <v>8</v>
      </c>
      <c r="L489" s="41">
        <v>1</v>
      </c>
      <c r="M489" s="42" t="s">
        <v>8</v>
      </c>
      <c r="N489" s="40">
        <v>200</v>
      </c>
      <c r="O489" s="73"/>
      <c r="P489" s="73"/>
      <c r="Q489" s="43">
        <v>1819887.45</v>
      </c>
      <c r="R489" s="44">
        <v>3201017.09</v>
      </c>
      <c r="S489" s="44">
        <v>4336171.29</v>
      </c>
      <c r="T489" s="45">
        <v>4629210.22</v>
      </c>
      <c r="U489" s="46">
        <v>13986286.050000001</v>
      </c>
      <c r="V489" s="47">
        <v>13546585.789999999</v>
      </c>
      <c r="W489" s="74">
        <v>0</v>
      </c>
      <c r="X489" s="74"/>
      <c r="Y489" s="7" t="s">
        <v>0</v>
      </c>
    </row>
    <row r="490" spans="1:25" ht="18" customHeight="1" x14ac:dyDescent="0.2">
      <c r="A490" s="8"/>
      <c r="B490" s="71" t="s">
        <v>17</v>
      </c>
      <c r="C490" s="71"/>
      <c r="D490" s="71"/>
      <c r="E490" s="71"/>
      <c r="F490" s="71"/>
      <c r="G490" s="71"/>
      <c r="H490" s="71"/>
      <c r="I490" s="72"/>
      <c r="J490" s="40">
        <v>810</v>
      </c>
      <c r="K490" s="41">
        <v>8</v>
      </c>
      <c r="L490" s="41">
        <v>1</v>
      </c>
      <c r="M490" s="42" t="s">
        <v>8</v>
      </c>
      <c r="N490" s="40">
        <v>240</v>
      </c>
      <c r="O490" s="73"/>
      <c r="P490" s="73"/>
      <c r="Q490" s="43">
        <v>1819887.45</v>
      </c>
      <c r="R490" s="44">
        <v>3201017.09</v>
      </c>
      <c r="S490" s="44">
        <v>4336171.29</v>
      </c>
      <c r="T490" s="45">
        <v>4629210.22</v>
      </c>
      <c r="U490" s="46">
        <v>13986286.050000001</v>
      </c>
      <c r="V490" s="47">
        <v>13546585.789999999</v>
      </c>
      <c r="W490" s="74">
        <v>0</v>
      </c>
      <c r="X490" s="74"/>
      <c r="Y490" s="7" t="s">
        <v>0</v>
      </c>
    </row>
    <row r="491" spans="1:25" ht="51.6" customHeight="1" x14ac:dyDescent="0.2">
      <c r="A491" s="8"/>
      <c r="B491" s="71" t="s">
        <v>51</v>
      </c>
      <c r="C491" s="71"/>
      <c r="D491" s="71"/>
      <c r="E491" s="71"/>
      <c r="F491" s="71"/>
      <c r="G491" s="71"/>
      <c r="H491" s="71"/>
      <c r="I491" s="72"/>
      <c r="J491" s="40">
        <v>810</v>
      </c>
      <c r="K491" s="41">
        <v>8</v>
      </c>
      <c r="L491" s="41">
        <v>1</v>
      </c>
      <c r="M491" s="42" t="s">
        <v>52</v>
      </c>
      <c r="N491" s="40">
        <v>0</v>
      </c>
      <c r="O491" s="73"/>
      <c r="P491" s="73"/>
      <c r="Q491" s="43">
        <v>0</v>
      </c>
      <c r="R491" s="44">
        <v>0</v>
      </c>
      <c r="S491" s="44">
        <v>149911.20000000001</v>
      </c>
      <c r="T491" s="45">
        <v>88.8</v>
      </c>
      <c r="U491" s="46">
        <v>150000</v>
      </c>
      <c r="V491" s="47">
        <v>149911.20000000001</v>
      </c>
      <c r="W491" s="74">
        <v>0</v>
      </c>
      <c r="X491" s="74"/>
      <c r="Y491" s="7" t="s">
        <v>0</v>
      </c>
    </row>
    <row r="492" spans="1:25" ht="13.9" customHeight="1" x14ac:dyDescent="0.2">
      <c r="A492" s="8"/>
      <c r="B492" s="71" t="s">
        <v>18</v>
      </c>
      <c r="C492" s="71"/>
      <c r="D492" s="71"/>
      <c r="E492" s="71"/>
      <c r="F492" s="71"/>
      <c r="G492" s="71"/>
      <c r="H492" s="71"/>
      <c r="I492" s="72"/>
      <c r="J492" s="40">
        <v>810</v>
      </c>
      <c r="K492" s="41">
        <v>8</v>
      </c>
      <c r="L492" s="41">
        <v>1</v>
      </c>
      <c r="M492" s="42" t="s">
        <v>52</v>
      </c>
      <c r="N492" s="40">
        <v>200</v>
      </c>
      <c r="O492" s="73"/>
      <c r="P492" s="73"/>
      <c r="Q492" s="43">
        <v>0</v>
      </c>
      <c r="R492" s="44">
        <v>0</v>
      </c>
      <c r="S492" s="44">
        <v>149911.20000000001</v>
      </c>
      <c r="T492" s="45">
        <v>88.8</v>
      </c>
      <c r="U492" s="46">
        <v>150000</v>
      </c>
      <c r="V492" s="47">
        <v>149911.20000000001</v>
      </c>
      <c r="W492" s="74">
        <v>0</v>
      </c>
      <c r="X492" s="74"/>
      <c r="Y492" s="7" t="s">
        <v>0</v>
      </c>
    </row>
    <row r="493" spans="1:25" ht="18.600000000000001" customHeight="1" x14ac:dyDescent="0.2">
      <c r="A493" s="8"/>
      <c r="B493" s="71" t="s">
        <v>17</v>
      </c>
      <c r="C493" s="71"/>
      <c r="D493" s="71"/>
      <c r="E493" s="71"/>
      <c r="F493" s="71"/>
      <c r="G493" s="71"/>
      <c r="H493" s="71"/>
      <c r="I493" s="72"/>
      <c r="J493" s="40">
        <v>810</v>
      </c>
      <c r="K493" s="41">
        <v>8</v>
      </c>
      <c r="L493" s="41">
        <v>1</v>
      </c>
      <c r="M493" s="42" t="s">
        <v>52</v>
      </c>
      <c r="N493" s="40">
        <v>240</v>
      </c>
      <c r="O493" s="73"/>
      <c r="P493" s="73"/>
      <c r="Q493" s="43">
        <v>0</v>
      </c>
      <c r="R493" s="44">
        <v>0</v>
      </c>
      <c r="S493" s="44">
        <v>149911.20000000001</v>
      </c>
      <c r="T493" s="45">
        <v>88.8</v>
      </c>
      <c r="U493" s="46">
        <v>150000</v>
      </c>
      <c r="V493" s="47">
        <v>149911.20000000001</v>
      </c>
      <c r="W493" s="74">
        <v>0</v>
      </c>
      <c r="X493" s="74"/>
      <c r="Y493" s="7" t="s">
        <v>0</v>
      </c>
    </row>
    <row r="494" spans="1:25" ht="33" customHeight="1" x14ac:dyDescent="0.2">
      <c r="A494" s="8"/>
      <c r="B494" s="71" t="s">
        <v>112</v>
      </c>
      <c r="C494" s="71"/>
      <c r="D494" s="71"/>
      <c r="E494" s="71"/>
      <c r="F494" s="71"/>
      <c r="G494" s="71"/>
      <c r="H494" s="71"/>
      <c r="I494" s="72"/>
      <c r="J494" s="40">
        <v>810</v>
      </c>
      <c r="K494" s="41">
        <v>8</v>
      </c>
      <c r="L494" s="41">
        <v>1</v>
      </c>
      <c r="M494" s="42" t="s">
        <v>111</v>
      </c>
      <c r="N494" s="40">
        <v>0</v>
      </c>
      <c r="O494" s="73"/>
      <c r="P494" s="73"/>
      <c r="Q494" s="43">
        <v>0</v>
      </c>
      <c r="R494" s="44">
        <v>0</v>
      </c>
      <c r="S494" s="44">
        <v>0</v>
      </c>
      <c r="T494" s="45">
        <v>100000</v>
      </c>
      <c r="U494" s="46">
        <v>100000</v>
      </c>
      <c r="V494" s="47">
        <v>100000</v>
      </c>
      <c r="W494" s="74">
        <v>0</v>
      </c>
      <c r="X494" s="74"/>
      <c r="Y494" s="7" t="s">
        <v>0</v>
      </c>
    </row>
    <row r="495" spans="1:25" ht="14.45" customHeight="1" x14ac:dyDescent="0.2">
      <c r="A495" s="8"/>
      <c r="B495" s="71" t="s">
        <v>18</v>
      </c>
      <c r="C495" s="71"/>
      <c r="D495" s="71"/>
      <c r="E495" s="71"/>
      <c r="F495" s="71"/>
      <c r="G495" s="71"/>
      <c r="H495" s="71"/>
      <c r="I495" s="72"/>
      <c r="J495" s="40">
        <v>810</v>
      </c>
      <c r="K495" s="41">
        <v>8</v>
      </c>
      <c r="L495" s="41">
        <v>1</v>
      </c>
      <c r="M495" s="42" t="s">
        <v>111</v>
      </c>
      <c r="N495" s="40">
        <v>200</v>
      </c>
      <c r="O495" s="73"/>
      <c r="P495" s="73"/>
      <c r="Q495" s="43">
        <v>0</v>
      </c>
      <c r="R495" s="44">
        <v>0</v>
      </c>
      <c r="S495" s="44">
        <v>0</v>
      </c>
      <c r="T495" s="45">
        <v>100000</v>
      </c>
      <c r="U495" s="46">
        <v>100000</v>
      </c>
      <c r="V495" s="47">
        <v>100000</v>
      </c>
      <c r="W495" s="74">
        <v>0</v>
      </c>
      <c r="X495" s="74"/>
      <c r="Y495" s="7" t="s">
        <v>0</v>
      </c>
    </row>
    <row r="496" spans="1:25" ht="20.45" customHeight="1" x14ac:dyDescent="0.2">
      <c r="A496" s="8"/>
      <c r="B496" s="71" t="s">
        <v>17</v>
      </c>
      <c r="C496" s="71"/>
      <c r="D496" s="71"/>
      <c r="E496" s="71"/>
      <c r="F496" s="71"/>
      <c r="G496" s="71"/>
      <c r="H496" s="71"/>
      <c r="I496" s="72"/>
      <c r="J496" s="40">
        <v>810</v>
      </c>
      <c r="K496" s="41">
        <v>8</v>
      </c>
      <c r="L496" s="41">
        <v>1</v>
      </c>
      <c r="M496" s="42" t="s">
        <v>111</v>
      </c>
      <c r="N496" s="40">
        <v>240</v>
      </c>
      <c r="O496" s="73"/>
      <c r="P496" s="73"/>
      <c r="Q496" s="43">
        <v>0</v>
      </c>
      <c r="R496" s="44">
        <v>0</v>
      </c>
      <c r="S496" s="44">
        <v>0</v>
      </c>
      <c r="T496" s="45">
        <v>100000</v>
      </c>
      <c r="U496" s="46">
        <v>100000</v>
      </c>
      <c r="V496" s="47">
        <v>100000</v>
      </c>
      <c r="W496" s="74">
        <v>0</v>
      </c>
      <c r="X496" s="74"/>
      <c r="Y496" s="7" t="s">
        <v>0</v>
      </c>
    </row>
    <row r="497" spans="1:25" ht="22.15" customHeight="1" x14ac:dyDescent="0.2">
      <c r="A497" s="8"/>
      <c r="B497" s="71" t="s">
        <v>107</v>
      </c>
      <c r="C497" s="71"/>
      <c r="D497" s="71"/>
      <c r="E497" s="71"/>
      <c r="F497" s="71"/>
      <c r="G497" s="71"/>
      <c r="H497" s="71"/>
      <c r="I497" s="72"/>
      <c r="J497" s="40">
        <v>810</v>
      </c>
      <c r="K497" s="41">
        <v>8</v>
      </c>
      <c r="L497" s="41">
        <v>1</v>
      </c>
      <c r="M497" s="42" t="s">
        <v>110</v>
      </c>
      <c r="N497" s="40">
        <v>0</v>
      </c>
      <c r="O497" s="73"/>
      <c r="P497" s="73"/>
      <c r="Q497" s="43">
        <v>0</v>
      </c>
      <c r="R497" s="44">
        <v>0</v>
      </c>
      <c r="S497" s="44">
        <v>30215</v>
      </c>
      <c r="T497" s="45">
        <v>0</v>
      </c>
      <c r="U497" s="46">
        <v>30215</v>
      </c>
      <c r="V497" s="47">
        <v>30210.53</v>
      </c>
      <c r="W497" s="74">
        <v>0</v>
      </c>
      <c r="X497" s="74"/>
      <c r="Y497" s="7" t="s">
        <v>0</v>
      </c>
    </row>
    <row r="498" spans="1:25" ht="15" customHeight="1" x14ac:dyDescent="0.2">
      <c r="A498" s="8"/>
      <c r="B498" s="71" t="s">
        <v>18</v>
      </c>
      <c r="C498" s="71"/>
      <c r="D498" s="71"/>
      <c r="E498" s="71"/>
      <c r="F498" s="71"/>
      <c r="G498" s="71"/>
      <c r="H498" s="71"/>
      <c r="I498" s="72"/>
      <c r="J498" s="40">
        <v>810</v>
      </c>
      <c r="K498" s="41">
        <v>8</v>
      </c>
      <c r="L498" s="41">
        <v>1</v>
      </c>
      <c r="M498" s="42" t="s">
        <v>110</v>
      </c>
      <c r="N498" s="40">
        <v>200</v>
      </c>
      <c r="O498" s="73"/>
      <c r="P498" s="73"/>
      <c r="Q498" s="43">
        <v>0</v>
      </c>
      <c r="R498" s="44">
        <v>0</v>
      </c>
      <c r="S498" s="44">
        <v>30215</v>
      </c>
      <c r="T498" s="45">
        <v>0</v>
      </c>
      <c r="U498" s="46">
        <v>30215</v>
      </c>
      <c r="V498" s="47">
        <v>30210.53</v>
      </c>
      <c r="W498" s="74">
        <v>0</v>
      </c>
      <c r="X498" s="74"/>
      <c r="Y498" s="7" t="s">
        <v>0</v>
      </c>
    </row>
    <row r="499" spans="1:25" ht="22.9" customHeight="1" x14ac:dyDescent="0.2">
      <c r="A499" s="8"/>
      <c r="B499" s="71" t="s">
        <v>17</v>
      </c>
      <c r="C499" s="71"/>
      <c r="D499" s="71"/>
      <c r="E499" s="71"/>
      <c r="F499" s="71"/>
      <c r="G499" s="71"/>
      <c r="H499" s="71"/>
      <c r="I499" s="72"/>
      <c r="J499" s="40">
        <v>810</v>
      </c>
      <c r="K499" s="41">
        <v>8</v>
      </c>
      <c r="L499" s="41">
        <v>1</v>
      </c>
      <c r="M499" s="42" t="s">
        <v>110</v>
      </c>
      <c r="N499" s="40">
        <v>240</v>
      </c>
      <c r="O499" s="73"/>
      <c r="P499" s="73"/>
      <c r="Q499" s="43">
        <v>0</v>
      </c>
      <c r="R499" s="44">
        <v>0</v>
      </c>
      <c r="S499" s="44">
        <v>30215</v>
      </c>
      <c r="T499" s="45">
        <v>0</v>
      </c>
      <c r="U499" s="46">
        <v>30215</v>
      </c>
      <c r="V499" s="47">
        <v>30210.53</v>
      </c>
      <c r="W499" s="74">
        <v>0</v>
      </c>
      <c r="X499" s="74"/>
      <c r="Y499" s="7" t="s">
        <v>0</v>
      </c>
    </row>
    <row r="500" spans="1:25" ht="42" customHeight="1" x14ac:dyDescent="0.2">
      <c r="A500" s="8"/>
      <c r="B500" s="71" t="s">
        <v>109</v>
      </c>
      <c r="C500" s="71"/>
      <c r="D500" s="71"/>
      <c r="E500" s="71"/>
      <c r="F500" s="71"/>
      <c r="G500" s="71"/>
      <c r="H500" s="71"/>
      <c r="I500" s="72"/>
      <c r="J500" s="40">
        <v>810</v>
      </c>
      <c r="K500" s="41">
        <v>8</v>
      </c>
      <c r="L500" s="41">
        <v>1</v>
      </c>
      <c r="M500" s="42" t="s">
        <v>108</v>
      </c>
      <c r="N500" s="40">
        <v>0</v>
      </c>
      <c r="O500" s="73"/>
      <c r="P500" s="73"/>
      <c r="Q500" s="43">
        <v>0</v>
      </c>
      <c r="R500" s="44">
        <v>0</v>
      </c>
      <c r="S500" s="44">
        <v>63600</v>
      </c>
      <c r="T500" s="45">
        <v>0</v>
      </c>
      <c r="U500" s="46">
        <v>63600</v>
      </c>
      <c r="V500" s="47">
        <v>63600</v>
      </c>
      <c r="W500" s="74">
        <v>0</v>
      </c>
      <c r="X500" s="74"/>
      <c r="Y500" s="7" t="s">
        <v>0</v>
      </c>
    </row>
    <row r="501" spans="1:25" ht="15.6" customHeight="1" x14ac:dyDescent="0.2">
      <c r="A501" s="8"/>
      <c r="B501" s="71" t="s">
        <v>18</v>
      </c>
      <c r="C501" s="71"/>
      <c r="D501" s="71"/>
      <c r="E501" s="71"/>
      <c r="F501" s="71"/>
      <c r="G501" s="71"/>
      <c r="H501" s="71"/>
      <c r="I501" s="72"/>
      <c r="J501" s="40">
        <v>810</v>
      </c>
      <c r="K501" s="41">
        <v>8</v>
      </c>
      <c r="L501" s="41">
        <v>1</v>
      </c>
      <c r="M501" s="42" t="s">
        <v>108</v>
      </c>
      <c r="N501" s="40">
        <v>200</v>
      </c>
      <c r="O501" s="73"/>
      <c r="P501" s="73"/>
      <c r="Q501" s="43">
        <v>0</v>
      </c>
      <c r="R501" s="44">
        <v>0</v>
      </c>
      <c r="S501" s="44">
        <v>63600</v>
      </c>
      <c r="T501" s="45">
        <v>0</v>
      </c>
      <c r="U501" s="46">
        <v>63600</v>
      </c>
      <c r="V501" s="47">
        <v>63600</v>
      </c>
      <c r="W501" s="74">
        <v>0</v>
      </c>
      <c r="X501" s="74"/>
      <c r="Y501" s="7" t="s">
        <v>0</v>
      </c>
    </row>
    <row r="502" spans="1:25" ht="18.600000000000001" customHeight="1" x14ac:dyDescent="0.2">
      <c r="A502" s="8"/>
      <c r="B502" s="71" t="s">
        <v>17</v>
      </c>
      <c r="C502" s="71"/>
      <c r="D502" s="71"/>
      <c r="E502" s="71"/>
      <c r="F502" s="71"/>
      <c r="G502" s="71"/>
      <c r="H502" s="71"/>
      <c r="I502" s="72"/>
      <c r="J502" s="40">
        <v>810</v>
      </c>
      <c r="K502" s="41">
        <v>8</v>
      </c>
      <c r="L502" s="41">
        <v>1</v>
      </c>
      <c r="M502" s="42" t="s">
        <v>108</v>
      </c>
      <c r="N502" s="40">
        <v>240</v>
      </c>
      <c r="O502" s="73"/>
      <c r="P502" s="73"/>
      <c r="Q502" s="43">
        <v>0</v>
      </c>
      <c r="R502" s="44">
        <v>0</v>
      </c>
      <c r="S502" s="44">
        <v>63600</v>
      </c>
      <c r="T502" s="45">
        <v>0</v>
      </c>
      <c r="U502" s="46">
        <v>63600</v>
      </c>
      <c r="V502" s="47">
        <v>63600</v>
      </c>
      <c r="W502" s="74">
        <v>0</v>
      </c>
      <c r="X502" s="74"/>
      <c r="Y502" s="7" t="s">
        <v>0</v>
      </c>
    </row>
    <row r="503" spans="1:25" ht="19.899999999999999" customHeight="1" x14ac:dyDescent="0.2">
      <c r="A503" s="8"/>
      <c r="B503" s="71" t="s">
        <v>106</v>
      </c>
      <c r="C503" s="71"/>
      <c r="D503" s="71"/>
      <c r="E503" s="71"/>
      <c r="F503" s="71"/>
      <c r="G503" s="71"/>
      <c r="H503" s="71"/>
      <c r="I503" s="72"/>
      <c r="J503" s="40">
        <v>810</v>
      </c>
      <c r="K503" s="41">
        <v>8</v>
      </c>
      <c r="L503" s="41">
        <v>1</v>
      </c>
      <c r="M503" s="42" t="s">
        <v>105</v>
      </c>
      <c r="N503" s="40">
        <v>0</v>
      </c>
      <c r="O503" s="73"/>
      <c r="P503" s="73"/>
      <c r="Q503" s="43">
        <v>0</v>
      </c>
      <c r="R503" s="44">
        <v>244511.05</v>
      </c>
      <c r="S503" s="44">
        <v>135460.95000000001</v>
      </c>
      <c r="T503" s="45">
        <v>5140061</v>
      </c>
      <c r="U503" s="46">
        <v>5520033</v>
      </c>
      <c r="V503" s="47">
        <v>5440772.2999999998</v>
      </c>
      <c r="W503" s="74">
        <v>0</v>
      </c>
      <c r="X503" s="74"/>
      <c r="Y503" s="7" t="s">
        <v>0</v>
      </c>
    </row>
    <row r="504" spans="1:25" ht="15.6" customHeight="1" x14ac:dyDescent="0.2">
      <c r="A504" s="8"/>
      <c r="B504" s="71" t="s">
        <v>18</v>
      </c>
      <c r="C504" s="71"/>
      <c r="D504" s="71"/>
      <c r="E504" s="71"/>
      <c r="F504" s="71"/>
      <c r="G504" s="71"/>
      <c r="H504" s="71"/>
      <c r="I504" s="72"/>
      <c r="J504" s="40">
        <v>810</v>
      </c>
      <c r="K504" s="41">
        <v>8</v>
      </c>
      <c r="L504" s="41">
        <v>1</v>
      </c>
      <c r="M504" s="42" t="s">
        <v>105</v>
      </c>
      <c r="N504" s="40">
        <v>200</v>
      </c>
      <c r="O504" s="73"/>
      <c r="P504" s="73"/>
      <c r="Q504" s="43">
        <v>0</v>
      </c>
      <c r="R504" s="44">
        <v>244511.05</v>
      </c>
      <c r="S504" s="44">
        <v>135460.95000000001</v>
      </c>
      <c r="T504" s="45">
        <v>5140061</v>
      </c>
      <c r="U504" s="46">
        <v>5520033</v>
      </c>
      <c r="V504" s="47">
        <v>5440772.2999999998</v>
      </c>
      <c r="W504" s="74">
        <v>0</v>
      </c>
      <c r="X504" s="74"/>
      <c r="Y504" s="7" t="s">
        <v>0</v>
      </c>
    </row>
    <row r="505" spans="1:25" ht="21.6" customHeight="1" x14ac:dyDescent="0.2">
      <c r="A505" s="8"/>
      <c r="B505" s="71" t="s">
        <v>17</v>
      </c>
      <c r="C505" s="71"/>
      <c r="D505" s="71"/>
      <c r="E505" s="71"/>
      <c r="F505" s="71"/>
      <c r="G505" s="71"/>
      <c r="H505" s="71"/>
      <c r="I505" s="72"/>
      <c r="J505" s="40">
        <v>810</v>
      </c>
      <c r="K505" s="41">
        <v>8</v>
      </c>
      <c r="L505" s="41">
        <v>1</v>
      </c>
      <c r="M505" s="42" t="s">
        <v>105</v>
      </c>
      <c r="N505" s="40">
        <v>240</v>
      </c>
      <c r="O505" s="73"/>
      <c r="P505" s="73"/>
      <c r="Q505" s="43">
        <v>0</v>
      </c>
      <c r="R505" s="44">
        <v>244511.05</v>
      </c>
      <c r="S505" s="44">
        <v>135460.95000000001</v>
      </c>
      <c r="T505" s="45">
        <v>5140061</v>
      </c>
      <c r="U505" s="46">
        <v>5520033</v>
      </c>
      <c r="V505" s="47">
        <v>5440772.2999999998</v>
      </c>
      <c r="W505" s="74">
        <v>0</v>
      </c>
      <c r="X505" s="74"/>
      <c r="Y505" s="7" t="s">
        <v>0</v>
      </c>
    </row>
    <row r="506" spans="1:25" ht="31.15" customHeight="1" x14ac:dyDescent="0.2">
      <c r="A506" s="8"/>
      <c r="B506" s="71" t="s">
        <v>104</v>
      </c>
      <c r="C506" s="71"/>
      <c r="D506" s="71"/>
      <c r="E506" s="71"/>
      <c r="F506" s="71"/>
      <c r="G506" s="71"/>
      <c r="H506" s="71"/>
      <c r="I506" s="72"/>
      <c r="J506" s="40">
        <v>810</v>
      </c>
      <c r="K506" s="41">
        <v>8</v>
      </c>
      <c r="L506" s="41">
        <v>1</v>
      </c>
      <c r="M506" s="42" t="s">
        <v>103</v>
      </c>
      <c r="N506" s="40">
        <v>0</v>
      </c>
      <c r="O506" s="73"/>
      <c r="P506" s="73"/>
      <c r="Q506" s="43">
        <v>0</v>
      </c>
      <c r="R506" s="44">
        <v>0</v>
      </c>
      <c r="S506" s="44">
        <v>0</v>
      </c>
      <c r="T506" s="45">
        <v>10371550</v>
      </c>
      <c r="U506" s="46">
        <v>10371550</v>
      </c>
      <c r="V506" s="47">
        <v>6188286.2199999997</v>
      </c>
      <c r="W506" s="74">
        <v>0</v>
      </c>
      <c r="X506" s="74"/>
      <c r="Y506" s="7" t="s">
        <v>0</v>
      </c>
    </row>
    <row r="507" spans="1:25" ht="13.9" customHeight="1" x14ac:dyDescent="0.2">
      <c r="A507" s="8"/>
      <c r="B507" s="71" t="s">
        <v>18</v>
      </c>
      <c r="C507" s="71"/>
      <c r="D507" s="71"/>
      <c r="E507" s="71"/>
      <c r="F507" s="71"/>
      <c r="G507" s="71"/>
      <c r="H507" s="71"/>
      <c r="I507" s="72"/>
      <c r="J507" s="40">
        <v>810</v>
      </c>
      <c r="K507" s="41">
        <v>8</v>
      </c>
      <c r="L507" s="41">
        <v>1</v>
      </c>
      <c r="M507" s="42" t="s">
        <v>103</v>
      </c>
      <c r="N507" s="40">
        <v>200</v>
      </c>
      <c r="O507" s="73"/>
      <c r="P507" s="73"/>
      <c r="Q507" s="43">
        <v>0</v>
      </c>
      <c r="R507" s="44">
        <v>0</v>
      </c>
      <c r="S507" s="44">
        <v>0</v>
      </c>
      <c r="T507" s="45">
        <v>10371550</v>
      </c>
      <c r="U507" s="46">
        <v>10371550</v>
      </c>
      <c r="V507" s="47">
        <v>6188286.2199999997</v>
      </c>
      <c r="W507" s="74">
        <v>0</v>
      </c>
      <c r="X507" s="74"/>
      <c r="Y507" s="7" t="s">
        <v>0</v>
      </c>
    </row>
    <row r="508" spans="1:25" ht="19.149999999999999" customHeight="1" x14ac:dyDescent="0.2">
      <c r="A508" s="8"/>
      <c r="B508" s="71" t="s">
        <v>17</v>
      </c>
      <c r="C508" s="71"/>
      <c r="D508" s="71"/>
      <c r="E508" s="71"/>
      <c r="F508" s="71"/>
      <c r="G508" s="71"/>
      <c r="H508" s="71"/>
      <c r="I508" s="72"/>
      <c r="J508" s="40">
        <v>810</v>
      </c>
      <c r="K508" s="41">
        <v>8</v>
      </c>
      <c r="L508" s="41">
        <v>1</v>
      </c>
      <c r="M508" s="42" t="s">
        <v>103</v>
      </c>
      <c r="N508" s="40">
        <v>240</v>
      </c>
      <c r="O508" s="73"/>
      <c r="P508" s="73"/>
      <c r="Q508" s="43">
        <v>0</v>
      </c>
      <c r="R508" s="44">
        <v>0</v>
      </c>
      <c r="S508" s="44">
        <v>0</v>
      </c>
      <c r="T508" s="45">
        <v>10371550</v>
      </c>
      <c r="U508" s="46">
        <v>10371550</v>
      </c>
      <c r="V508" s="47">
        <v>6188286.2199999997</v>
      </c>
      <c r="W508" s="74">
        <v>0</v>
      </c>
      <c r="X508" s="74"/>
      <c r="Y508" s="7" t="s">
        <v>0</v>
      </c>
    </row>
    <row r="509" spans="1:25" ht="23.45" customHeight="1" x14ac:dyDescent="0.2">
      <c r="A509" s="8"/>
      <c r="B509" s="71" t="s">
        <v>101</v>
      </c>
      <c r="C509" s="71"/>
      <c r="D509" s="71"/>
      <c r="E509" s="71"/>
      <c r="F509" s="71"/>
      <c r="G509" s="71"/>
      <c r="H509" s="71"/>
      <c r="I509" s="72"/>
      <c r="J509" s="40">
        <v>810</v>
      </c>
      <c r="K509" s="41">
        <v>8</v>
      </c>
      <c r="L509" s="41">
        <v>1</v>
      </c>
      <c r="M509" s="42" t="s">
        <v>102</v>
      </c>
      <c r="N509" s="40">
        <v>0</v>
      </c>
      <c r="O509" s="73"/>
      <c r="P509" s="73"/>
      <c r="Q509" s="43">
        <v>0</v>
      </c>
      <c r="R509" s="44">
        <v>0</v>
      </c>
      <c r="S509" s="44">
        <v>785090</v>
      </c>
      <c r="T509" s="45">
        <v>10</v>
      </c>
      <c r="U509" s="46">
        <v>785100</v>
      </c>
      <c r="V509" s="47">
        <v>785090</v>
      </c>
      <c r="W509" s="74">
        <v>0</v>
      </c>
      <c r="X509" s="74"/>
      <c r="Y509" s="7" t="s">
        <v>0</v>
      </c>
    </row>
    <row r="510" spans="1:25" ht="15.6" customHeight="1" x14ac:dyDescent="0.2">
      <c r="A510" s="8"/>
      <c r="B510" s="71" t="s">
        <v>18</v>
      </c>
      <c r="C510" s="71"/>
      <c r="D510" s="71"/>
      <c r="E510" s="71"/>
      <c r="F510" s="71"/>
      <c r="G510" s="71"/>
      <c r="H510" s="71"/>
      <c r="I510" s="72"/>
      <c r="J510" s="40">
        <v>810</v>
      </c>
      <c r="K510" s="41">
        <v>8</v>
      </c>
      <c r="L510" s="41">
        <v>1</v>
      </c>
      <c r="M510" s="42" t="s">
        <v>102</v>
      </c>
      <c r="N510" s="40">
        <v>200</v>
      </c>
      <c r="O510" s="73"/>
      <c r="P510" s="73"/>
      <c r="Q510" s="43">
        <v>0</v>
      </c>
      <c r="R510" s="44">
        <v>0</v>
      </c>
      <c r="S510" s="44">
        <v>785090</v>
      </c>
      <c r="T510" s="45">
        <v>10</v>
      </c>
      <c r="U510" s="46">
        <v>785100</v>
      </c>
      <c r="V510" s="47">
        <v>785090</v>
      </c>
      <c r="W510" s="74">
        <v>0</v>
      </c>
      <c r="X510" s="74"/>
      <c r="Y510" s="7" t="s">
        <v>0</v>
      </c>
    </row>
    <row r="511" spans="1:25" ht="19.899999999999999" customHeight="1" x14ac:dyDescent="0.2">
      <c r="A511" s="8"/>
      <c r="B511" s="71" t="s">
        <v>17</v>
      </c>
      <c r="C511" s="71"/>
      <c r="D511" s="71"/>
      <c r="E511" s="71"/>
      <c r="F511" s="71"/>
      <c r="G511" s="71"/>
      <c r="H511" s="71"/>
      <c r="I511" s="72"/>
      <c r="J511" s="40">
        <v>810</v>
      </c>
      <c r="K511" s="41">
        <v>8</v>
      </c>
      <c r="L511" s="41">
        <v>1</v>
      </c>
      <c r="M511" s="42" t="s">
        <v>102</v>
      </c>
      <c r="N511" s="40">
        <v>240</v>
      </c>
      <c r="O511" s="73"/>
      <c r="P511" s="73"/>
      <c r="Q511" s="43">
        <v>0</v>
      </c>
      <c r="R511" s="44">
        <v>0</v>
      </c>
      <c r="S511" s="44">
        <v>785090</v>
      </c>
      <c r="T511" s="45">
        <v>10</v>
      </c>
      <c r="U511" s="46">
        <v>785100</v>
      </c>
      <c r="V511" s="47">
        <v>785090</v>
      </c>
      <c r="W511" s="74">
        <v>0</v>
      </c>
      <c r="X511" s="74"/>
      <c r="Y511" s="7" t="s">
        <v>0</v>
      </c>
    </row>
    <row r="512" spans="1:25" ht="11.45" customHeight="1" x14ac:dyDescent="0.2">
      <c r="A512" s="8"/>
      <c r="B512" s="71" t="s">
        <v>100</v>
      </c>
      <c r="C512" s="71"/>
      <c r="D512" s="71"/>
      <c r="E512" s="71"/>
      <c r="F512" s="71"/>
      <c r="G512" s="71"/>
      <c r="H512" s="71"/>
      <c r="I512" s="72"/>
      <c r="J512" s="40">
        <v>810</v>
      </c>
      <c r="K512" s="41">
        <v>8</v>
      </c>
      <c r="L512" s="41">
        <v>1</v>
      </c>
      <c r="M512" s="42" t="s">
        <v>99</v>
      </c>
      <c r="N512" s="40">
        <v>0</v>
      </c>
      <c r="O512" s="73"/>
      <c r="P512" s="73"/>
      <c r="Q512" s="43">
        <v>0</v>
      </c>
      <c r="R512" s="44">
        <v>0</v>
      </c>
      <c r="S512" s="44">
        <v>9524277.9700000007</v>
      </c>
      <c r="T512" s="45">
        <v>475722.03</v>
      </c>
      <c r="U512" s="46">
        <v>10000000</v>
      </c>
      <c r="V512" s="47">
        <v>10000000</v>
      </c>
      <c r="W512" s="74">
        <v>0</v>
      </c>
      <c r="X512" s="74"/>
      <c r="Y512" s="7" t="s">
        <v>0</v>
      </c>
    </row>
    <row r="513" spans="1:25" ht="12.6" customHeight="1" x14ac:dyDescent="0.2">
      <c r="A513" s="8"/>
      <c r="B513" s="71" t="s">
        <v>18</v>
      </c>
      <c r="C513" s="71"/>
      <c r="D513" s="71"/>
      <c r="E513" s="71"/>
      <c r="F513" s="71"/>
      <c r="G513" s="71"/>
      <c r="H513" s="71"/>
      <c r="I513" s="72"/>
      <c r="J513" s="40">
        <v>810</v>
      </c>
      <c r="K513" s="41">
        <v>8</v>
      </c>
      <c r="L513" s="41">
        <v>1</v>
      </c>
      <c r="M513" s="42" t="s">
        <v>99</v>
      </c>
      <c r="N513" s="40">
        <v>200</v>
      </c>
      <c r="O513" s="73"/>
      <c r="P513" s="73"/>
      <c r="Q513" s="43">
        <v>0</v>
      </c>
      <c r="R513" s="44">
        <v>0</v>
      </c>
      <c r="S513" s="44">
        <v>9524277.9700000007</v>
      </c>
      <c r="T513" s="45">
        <v>475722.03</v>
      </c>
      <c r="U513" s="46">
        <v>10000000</v>
      </c>
      <c r="V513" s="47">
        <v>10000000</v>
      </c>
      <c r="W513" s="74">
        <v>0</v>
      </c>
      <c r="X513" s="74"/>
      <c r="Y513" s="7" t="s">
        <v>0</v>
      </c>
    </row>
    <row r="514" spans="1:25" ht="19.899999999999999" customHeight="1" x14ac:dyDescent="0.2">
      <c r="A514" s="8"/>
      <c r="B514" s="71" t="s">
        <v>17</v>
      </c>
      <c r="C514" s="71"/>
      <c r="D514" s="71"/>
      <c r="E514" s="71"/>
      <c r="F514" s="71"/>
      <c r="G514" s="71"/>
      <c r="H514" s="71"/>
      <c r="I514" s="72"/>
      <c r="J514" s="40">
        <v>810</v>
      </c>
      <c r="K514" s="41">
        <v>8</v>
      </c>
      <c r="L514" s="41">
        <v>1</v>
      </c>
      <c r="M514" s="42" t="s">
        <v>99</v>
      </c>
      <c r="N514" s="40">
        <v>240</v>
      </c>
      <c r="O514" s="73"/>
      <c r="P514" s="73"/>
      <c r="Q514" s="43">
        <v>0</v>
      </c>
      <c r="R514" s="44">
        <v>0</v>
      </c>
      <c r="S514" s="44">
        <v>9524277.9700000007</v>
      </c>
      <c r="T514" s="45">
        <v>475722.03</v>
      </c>
      <c r="U514" s="46">
        <v>10000000</v>
      </c>
      <c r="V514" s="47">
        <v>10000000</v>
      </c>
      <c r="W514" s="74">
        <v>0</v>
      </c>
      <c r="X514" s="74"/>
      <c r="Y514" s="7" t="s">
        <v>0</v>
      </c>
    </row>
    <row r="515" spans="1:25" ht="24.6" customHeight="1" x14ac:dyDescent="0.2">
      <c r="A515" s="8"/>
      <c r="B515" s="71" t="s">
        <v>98</v>
      </c>
      <c r="C515" s="71"/>
      <c r="D515" s="71"/>
      <c r="E515" s="71"/>
      <c r="F515" s="71"/>
      <c r="G515" s="71"/>
      <c r="H515" s="71"/>
      <c r="I515" s="72"/>
      <c r="J515" s="40">
        <v>810</v>
      </c>
      <c r="K515" s="41">
        <v>8</v>
      </c>
      <c r="L515" s="41">
        <v>1</v>
      </c>
      <c r="M515" s="42" t="s">
        <v>97</v>
      </c>
      <c r="N515" s="40">
        <v>0</v>
      </c>
      <c r="O515" s="73"/>
      <c r="P515" s="73"/>
      <c r="Q515" s="43">
        <v>6277386.7300000004</v>
      </c>
      <c r="R515" s="44">
        <v>7962513.4199999999</v>
      </c>
      <c r="S515" s="44">
        <v>7354220.0899999999</v>
      </c>
      <c r="T515" s="45">
        <v>9487255.7599999998</v>
      </c>
      <c r="U515" s="46">
        <v>31081376</v>
      </c>
      <c r="V515" s="47">
        <v>31031183.309999999</v>
      </c>
      <c r="W515" s="74">
        <v>0</v>
      </c>
      <c r="X515" s="74"/>
      <c r="Y515" s="7" t="s">
        <v>0</v>
      </c>
    </row>
    <row r="516" spans="1:25" ht="30.6" customHeight="1" x14ac:dyDescent="0.2">
      <c r="A516" s="8"/>
      <c r="B516" s="71" t="s">
        <v>26</v>
      </c>
      <c r="C516" s="71"/>
      <c r="D516" s="71"/>
      <c r="E516" s="71"/>
      <c r="F516" s="71"/>
      <c r="G516" s="71"/>
      <c r="H516" s="71"/>
      <c r="I516" s="72"/>
      <c r="J516" s="40">
        <v>810</v>
      </c>
      <c r="K516" s="41">
        <v>8</v>
      </c>
      <c r="L516" s="41">
        <v>1</v>
      </c>
      <c r="M516" s="42" t="s">
        <v>97</v>
      </c>
      <c r="N516" s="40">
        <v>100</v>
      </c>
      <c r="O516" s="73"/>
      <c r="P516" s="73"/>
      <c r="Q516" s="43">
        <v>5519044.7999999998</v>
      </c>
      <c r="R516" s="44">
        <v>6449698.79</v>
      </c>
      <c r="S516" s="44">
        <v>5988292.9800000004</v>
      </c>
      <c r="T516" s="45">
        <v>5978778.4299999997</v>
      </c>
      <c r="U516" s="46">
        <v>23935815</v>
      </c>
      <c r="V516" s="47">
        <v>23935815</v>
      </c>
      <c r="W516" s="74">
        <v>0</v>
      </c>
      <c r="X516" s="74"/>
      <c r="Y516" s="7" t="s">
        <v>0</v>
      </c>
    </row>
    <row r="517" spans="1:25" ht="10.9" customHeight="1" x14ac:dyDescent="0.2">
      <c r="A517" s="8"/>
      <c r="B517" s="71" t="s">
        <v>25</v>
      </c>
      <c r="C517" s="71"/>
      <c r="D517" s="71"/>
      <c r="E517" s="71"/>
      <c r="F517" s="71"/>
      <c r="G517" s="71"/>
      <c r="H517" s="71"/>
      <c r="I517" s="72"/>
      <c r="J517" s="40">
        <v>810</v>
      </c>
      <c r="K517" s="41">
        <v>8</v>
      </c>
      <c r="L517" s="41">
        <v>1</v>
      </c>
      <c r="M517" s="42" t="s">
        <v>97</v>
      </c>
      <c r="N517" s="40">
        <v>110</v>
      </c>
      <c r="O517" s="73"/>
      <c r="P517" s="73"/>
      <c r="Q517" s="43">
        <v>5519044.7999999998</v>
      </c>
      <c r="R517" s="44">
        <v>6449698.79</v>
      </c>
      <c r="S517" s="44">
        <v>5988292.9800000004</v>
      </c>
      <c r="T517" s="45">
        <v>5978778.4299999997</v>
      </c>
      <c r="U517" s="46">
        <v>23935815</v>
      </c>
      <c r="V517" s="47">
        <v>23935815</v>
      </c>
      <c r="W517" s="74">
        <v>0</v>
      </c>
      <c r="X517" s="74"/>
      <c r="Y517" s="7" t="s">
        <v>0</v>
      </c>
    </row>
    <row r="518" spans="1:25" ht="12" customHeight="1" x14ac:dyDescent="0.2">
      <c r="A518" s="8"/>
      <c r="B518" s="71" t="s">
        <v>18</v>
      </c>
      <c r="C518" s="71"/>
      <c r="D518" s="71"/>
      <c r="E518" s="71"/>
      <c r="F518" s="71"/>
      <c r="G518" s="71"/>
      <c r="H518" s="71"/>
      <c r="I518" s="72"/>
      <c r="J518" s="40">
        <v>810</v>
      </c>
      <c r="K518" s="41">
        <v>8</v>
      </c>
      <c r="L518" s="41">
        <v>1</v>
      </c>
      <c r="M518" s="42" t="s">
        <v>97</v>
      </c>
      <c r="N518" s="40">
        <v>200</v>
      </c>
      <c r="O518" s="73"/>
      <c r="P518" s="73"/>
      <c r="Q518" s="43">
        <v>696337.93</v>
      </c>
      <c r="R518" s="44">
        <v>1462081.63</v>
      </c>
      <c r="S518" s="44">
        <v>1306685.1100000001</v>
      </c>
      <c r="T518" s="45">
        <v>3421956.33</v>
      </c>
      <c r="U518" s="46">
        <v>6887061</v>
      </c>
      <c r="V518" s="47">
        <v>6836868.3099999996</v>
      </c>
      <c r="W518" s="74">
        <v>0</v>
      </c>
      <c r="X518" s="74"/>
      <c r="Y518" s="7" t="s">
        <v>0</v>
      </c>
    </row>
    <row r="519" spans="1:25" ht="19.899999999999999" customHeight="1" x14ac:dyDescent="0.2">
      <c r="A519" s="8"/>
      <c r="B519" s="71" t="s">
        <v>17</v>
      </c>
      <c r="C519" s="71"/>
      <c r="D519" s="71"/>
      <c r="E519" s="71"/>
      <c r="F519" s="71"/>
      <c r="G519" s="71"/>
      <c r="H519" s="71"/>
      <c r="I519" s="72"/>
      <c r="J519" s="40">
        <v>810</v>
      </c>
      <c r="K519" s="41">
        <v>8</v>
      </c>
      <c r="L519" s="41">
        <v>1</v>
      </c>
      <c r="M519" s="42" t="s">
        <v>97</v>
      </c>
      <c r="N519" s="40">
        <v>240</v>
      </c>
      <c r="O519" s="73"/>
      <c r="P519" s="73"/>
      <c r="Q519" s="43">
        <v>696337.93</v>
      </c>
      <c r="R519" s="44">
        <v>1462081.63</v>
      </c>
      <c r="S519" s="44">
        <v>1306685.1100000001</v>
      </c>
      <c r="T519" s="45">
        <v>3421956.33</v>
      </c>
      <c r="U519" s="46">
        <v>6887061</v>
      </c>
      <c r="V519" s="47">
        <v>6836868.3099999996</v>
      </c>
      <c r="W519" s="74">
        <v>0</v>
      </c>
      <c r="X519" s="74"/>
      <c r="Y519" s="7" t="s">
        <v>0</v>
      </c>
    </row>
    <row r="520" spans="1:25" ht="12.75" customHeight="1" x14ac:dyDescent="0.2">
      <c r="A520" s="8"/>
      <c r="B520" s="71" t="s">
        <v>22</v>
      </c>
      <c r="C520" s="71"/>
      <c r="D520" s="71"/>
      <c r="E520" s="71"/>
      <c r="F520" s="71"/>
      <c r="G520" s="71"/>
      <c r="H520" s="71"/>
      <c r="I520" s="72"/>
      <c r="J520" s="40">
        <v>810</v>
      </c>
      <c r="K520" s="41">
        <v>8</v>
      </c>
      <c r="L520" s="41">
        <v>1</v>
      </c>
      <c r="M520" s="42" t="s">
        <v>97</v>
      </c>
      <c r="N520" s="40">
        <v>800</v>
      </c>
      <c r="O520" s="73"/>
      <c r="P520" s="73"/>
      <c r="Q520" s="43">
        <v>62004</v>
      </c>
      <c r="R520" s="44">
        <v>50733</v>
      </c>
      <c r="S520" s="44">
        <v>59242</v>
      </c>
      <c r="T520" s="45">
        <v>86521</v>
      </c>
      <c r="U520" s="46">
        <v>258500</v>
      </c>
      <c r="V520" s="47">
        <v>258500</v>
      </c>
      <c r="W520" s="74">
        <v>0</v>
      </c>
      <c r="X520" s="74"/>
      <c r="Y520" s="7" t="s">
        <v>0</v>
      </c>
    </row>
    <row r="521" spans="1:25" ht="10.15" customHeight="1" x14ac:dyDescent="0.2">
      <c r="A521" s="8"/>
      <c r="B521" s="71" t="s">
        <v>21</v>
      </c>
      <c r="C521" s="71"/>
      <c r="D521" s="71"/>
      <c r="E521" s="71"/>
      <c r="F521" s="71"/>
      <c r="G521" s="71"/>
      <c r="H521" s="71"/>
      <c r="I521" s="72"/>
      <c r="J521" s="40">
        <v>810</v>
      </c>
      <c r="K521" s="41">
        <v>8</v>
      </c>
      <c r="L521" s="41">
        <v>1</v>
      </c>
      <c r="M521" s="42" t="s">
        <v>97</v>
      </c>
      <c r="N521" s="40">
        <v>850</v>
      </c>
      <c r="O521" s="73"/>
      <c r="P521" s="73"/>
      <c r="Q521" s="43">
        <v>62004</v>
      </c>
      <c r="R521" s="44">
        <v>50733</v>
      </c>
      <c r="S521" s="44">
        <v>59242</v>
      </c>
      <c r="T521" s="45">
        <v>86521</v>
      </c>
      <c r="U521" s="46">
        <v>258500</v>
      </c>
      <c r="V521" s="47">
        <v>258500</v>
      </c>
      <c r="W521" s="74">
        <v>0</v>
      </c>
      <c r="X521" s="74"/>
      <c r="Y521" s="7" t="s">
        <v>0</v>
      </c>
    </row>
    <row r="522" spans="1:25" ht="12.75" customHeight="1" x14ac:dyDescent="0.2">
      <c r="A522" s="8"/>
      <c r="B522" s="71" t="s">
        <v>96</v>
      </c>
      <c r="C522" s="71"/>
      <c r="D522" s="71"/>
      <c r="E522" s="71"/>
      <c r="F522" s="71"/>
      <c r="G522" s="71"/>
      <c r="H522" s="71"/>
      <c r="I522" s="72"/>
      <c r="J522" s="40">
        <v>810</v>
      </c>
      <c r="K522" s="41">
        <v>8</v>
      </c>
      <c r="L522" s="41">
        <v>1</v>
      </c>
      <c r="M522" s="42" t="s">
        <v>95</v>
      </c>
      <c r="N522" s="40">
        <v>0</v>
      </c>
      <c r="O522" s="73"/>
      <c r="P522" s="73"/>
      <c r="Q522" s="43">
        <v>3249138.89</v>
      </c>
      <c r="R522" s="44">
        <v>4927572.42</v>
      </c>
      <c r="S522" s="44">
        <v>2860081.66</v>
      </c>
      <c r="T522" s="45">
        <v>8590711.4900000002</v>
      </c>
      <c r="U522" s="46">
        <v>19627504.460000001</v>
      </c>
      <c r="V522" s="47">
        <v>17727651.899999999</v>
      </c>
      <c r="W522" s="74">
        <v>0</v>
      </c>
      <c r="X522" s="74"/>
      <c r="Y522" s="7" t="s">
        <v>0</v>
      </c>
    </row>
    <row r="523" spans="1:25" ht="31.15" customHeight="1" x14ac:dyDescent="0.2">
      <c r="A523" s="8"/>
      <c r="B523" s="71" t="s">
        <v>26</v>
      </c>
      <c r="C523" s="71"/>
      <c r="D523" s="71"/>
      <c r="E523" s="71"/>
      <c r="F523" s="71"/>
      <c r="G523" s="71"/>
      <c r="H523" s="71"/>
      <c r="I523" s="72"/>
      <c r="J523" s="40">
        <v>810</v>
      </c>
      <c r="K523" s="41">
        <v>8</v>
      </c>
      <c r="L523" s="41">
        <v>1</v>
      </c>
      <c r="M523" s="42" t="s">
        <v>95</v>
      </c>
      <c r="N523" s="40">
        <v>100</v>
      </c>
      <c r="O523" s="73"/>
      <c r="P523" s="73"/>
      <c r="Q523" s="43">
        <v>725340.28</v>
      </c>
      <c r="R523" s="44">
        <v>1088402.82</v>
      </c>
      <c r="S523" s="44">
        <v>16319.96</v>
      </c>
      <c r="T523" s="45">
        <v>4083566.94</v>
      </c>
      <c r="U523" s="46">
        <v>5913630</v>
      </c>
      <c r="V523" s="47">
        <v>5070692.9400000004</v>
      </c>
      <c r="W523" s="74">
        <v>0</v>
      </c>
      <c r="X523" s="74"/>
      <c r="Y523" s="7" t="s">
        <v>0</v>
      </c>
    </row>
    <row r="524" spans="1:25" ht="12" customHeight="1" x14ac:dyDescent="0.2">
      <c r="A524" s="8"/>
      <c r="B524" s="71" t="s">
        <v>25</v>
      </c>
      <c r="C524" s="71"/>
      <c r="D524" s="71"/>
      <c r="E524" s="71"/>
      <c r="F524" s="71"/>
      <c r="G524" s="71"/>
      <c r="H524" s="71"/>
      <c r="I524" s="72"/>
      <c r="J524" s="40">
        <v>810</v>
      </c>
      <c r="K524" s="41">
        <v>8</v>
      </c>
      <c r="L524" s="41">
        <v>1</v>
      </c>
      <c r="M524" s="42" t="s">
        <v>95</v>
      </c>
      <c r="N524" s="40">
        <v>110</v>
      </c>
      <c r="O524" s="73"/>
      <c r="P524" s="73"/>
      <c r="Q524" s="43">
        <v>725340.28</v>
      </c>
      <c r="R524" s="44">
        <v>1088402.82</v>
      </c>
      <c r="S524" s="44">
        <v>16319.96</v>
      </c>
      <c r="T524" s="45">
        <v>4083566.94</v>
      </c>
      <c r="U524" s="46">
        <v>5913630</v>
      </c>
      <c r="V524" s="47">
        <v>5070692.9400000004</v>
      </c>
      <c r="W524" s="74">
        <v>0</v>
      </c>
      <c r="X524" s="74"/>
      <c r="Y524" s="7" t="s">
        <v>0</v>
      </c>
    </row>
    <row r="525" spans="1:25" ht="14.45" customHeight="1" x14ac:dyDescent="0.2">
      <c r="A525" s="8"/>
      <c r="B525" s="71" t="s">
        <v>18</v>
      </c>
      <c r="C525" s="71"/>
      <c r="D525" s="71"/>
      <c r="E525" s="71"/>
      <c r="F525" s="71"/>
      <c r="G525" s="71"/>
      <c r="H525" s="71"/>
      <c r="I525" s="72"/>
      <c r="J525" s="40">
        <v>810</v>
      </c>
      <c r="K525" s="41">
        <v>8</v>
      </c>
      <c r="L525" s="41">
        <v>1</v>
      </c>
      <c r="M525" s="42" t="s">
        <v>95</v>
      </c>
      <c r="N525" s="40">
        <v>200</v>
      </c>
      <c r="O525" s="73"/>
      <c r="P525" s="73"/>
      <c r="Q525" s="43">
        <v>2479590.61</v>
      </c>
      <c r="R525" s="44">
        <v>3818324.6</v>
      </c>
      <c r="S525" s="44">
        <v>2843761.7</v>
      </c>
      <c r="T525" s="45">
        <v>4479879.55</v>
      </c>
      <c r="U525" s="46">
        <v>13621556.460000001</v>
      </c>
      <c r="V525" s="47">
        <v>12564640.960000001</v>
      </c>
      <c r="W525" s="74">
        <v>0</v>
      </c>
      <c r="X525" s="74"/>
      <c r="Y525" s="7" t="s">
        <v>0</v>
      </c>
    </row>
    <row r="526" spans="1:25" ht="18.600000000000001" customHeight="1" x14ac:dyDescent="0.2">
      <c r="A526" s="8"/>
      <c r="B526" s="71" t="s">
        <v>17</v>
      </c>
      <c r="C526" s="71"/>
      <c r="D526" s="71"/>
      <c r="E526" s="71"/>
      <c r="F526" s="71"/>
      <c r="G526" s="71"/>
      <c r="H526" s="71"/>
      <c r="I526" s="72"/>
      <c r="J526" s="40">
        <v>810</v>
      </c>
      <c r="K526" s="41">
        <v>8</v>
      </c>
      <c r="L526" s="41">
        <v>1</v>
      </c>
      <c r="M526" s="42" t="s">
        <v>95</v>
      </c>
      <c r="N526" s="40">
        <v>240</v>
      </c>
      <c r="O526" s="73"/>
      <c r="P526" s="73"/>
      <c r="Q526" s="43">
        <v>2479590.61</v>
      </c>
      <c r="R526" s="44">
        <v>3818324.6</v>
      </c>
      <c r="S526" s="44">
        <v>2843761.7</v>
      </c>
      <c r="T526" s="45">
        <v>4479879.55</v>
      </c>
      <c r="U526" s="46">
        <v>13621556.460000001</v>
      </c>
      <c r="V526" s="47">
        <v>12564640.960000001</v>
      </c>
      <c r="W526" s="74">
        <v>0</v>
      </c>
      <c r="X526" s="74"/>
      <c r="Y526" s="7" t="s">
        <v>0</v>
      </c>
    </row>
    <row r="527" spans="1:25" ht="12.75" customHeight="1" x14ac:dyDescent="0.2">
      <c r="A527" s="8"/>
      <c r="B527" s="71" t="s">
        <v>22</v>
      </c>
      <c r="C527" s="71"/>
      <c r="D527" s="71"/>
      <c r="E527" s="71"/>
      <c r="F527" s="71"/>
      <c r="G527" s="71"/>
      <c r="H527" s="71"/>
      <c r="I527" s="72"/>
      <c r="J527" s="40">
        <v>810</v>
      </c>
      <c r="K527" s="41">
        <v>8</v>
      </c>
      <c r="L527" s="41">
        <v>1</v>
      </c>
      <c r="M527" s="42" t="s">
        <v>95</v>
      </c>
      <c r="N527" s="40">
        <v>800</v>
      </c>
      <c r="O527" s="73"/>
      <c r="P527" s="73"/>
      <c r="Q527" s="43">
        <v>44208</v>
      </c>
      <c r="R527" s="44">
        <v>20845</v>
      </c>
      <c r="S527" s="44">
        <v>0</v>
      </c>
      <c r="T527" s="45">
        <v>27265</v>
      </c>
      <c r="U527" s="46">
        <v>92318</v>
      </c>
      <c r="V527" s="47">
        <v>92318</v>
      </c>
      <c r="W527" s="74">
        <v>0</v>
      </c>
      <c r="X527" s="74"/>
      <c r="Y527" s="7" t="s">
        <v>0</v>
      </c>
    </row>
    <row r="528" spans="1:25" ht="10.9" customHeight="1" x14ac:dyDescent="0.2">
      <c r="A528" s="8"/>
      <c r="B528" s="71" t="s">
        <v>21</v>
      </c>
      <c r="C528" s="71"/>
      <c r="D528" s="71"/>
      <c r="E528" s="71"/>
      <c r="F528" s="71"/>
      <c r="G528" s="71"/>
      <c r="H528" s="71"/>
      <c r="I528" s="72"/>
      <c r="J528" s="40">
        <v>810</v>
      </c>
      <c r="K528" s="41">
        <v>8</v>
      </c>
      <c r="L528" s="41">
        <v>1</v>
      </c>
      <c r="M528" s="42" t="s">
        <v>95</v>
      </c>
      <c r="N528" s="40">
        <v>850</v>
      </c>
      <c r="O528" s="73"/>
      <c r="P528" s="73"/>
      <c r="Q528" s="43">
        <v>44208</v>
      </c>
      <c r="R528" s="44">
        <v>20845</v>
      </c>
      <c r="S528" s="44">
        <v>0</v>
      </c>
      <c r="T528" s="45">
        <v>27265</v>
      </c>
      <c r="U528" s="46">
        <v>92318</v>
      </c>
      <c r="V528" s="47">
        <v>92318</v>
      </c>
      <c r="W528" s="74">
        <v>0</v>
      </c>
      <c r="X528" s="74"/>
      <c r="Y528" s="7" t="s">
        <v>0</v>
      </c>
    </row>
    <row r="529" spans="1:25" ht="12.75" customHeight="1" x14ac:dyDescent="0.2">
      <c r="A529" s="8"/>
      <c r="B529" s="71" t="s">
        <v>94</v>
      </c>
      <c r="C529" s="71"/>
      <c r="D529" s="71"/>
      <c r="E529" s="71"/>
      <c r="F529" s="71"/>
      <c r="G529" s="71"/>
      <c r="H529" s="71"/>
      <c r="I529" s="72"/>
      <c r="J529" s="40">
        <v>810</v>
      </c>
      <c r="K529" s="41">
        <v>8</v>
      </c>
      <c r="L529" s="41">
        <v>1</v>
      </c>
      <c r="M529" s="42" t="s">
        <v>93</v>
      </c>
      <c r="N529" s="40">
        <v>0</v>
      </c>
      <c r="O529" s="73"/>
      <c r="P529" s="73"/>
      <c r="Q529" s="43">
        <v>275880.14</v>
      </c>
      <c r="R529" s="44">
        <v>713238.63</v>
      </c>
      <c r="S529" s="44">
        <v>346897.86</v>
      </c>
      <c r="T529" s="45">
        <v>965114.19</v>
      </c>
      <c r="U529" s="46">
        <v>2301130.8199999998</v>
      </c>
      <c r="V529" s="47">
        <v>2142204.61</v>
      </c>
      <c r="W529" s="74">
        <v>0</v>
      </c>
      <c r="X529" s="74"/>
      <c r="Y529" s="7" t="s">
        <v>0</v>
      </c>
    </row>
    <row r="530" spans="1:25" ht="31.9" customHeight="1" x14ac:dyDescent="0.2">
      <c r="A530" s="8"/>
      <c r="B530" s="71" t="s">
        <v>26</v>
      </c>
      <c r="C530" s="71"/>
      <c r="D530" s="71"/>
      <c r="E530" s="71"/>
      <c r="F530" s="71"/>
      <c r="G530" s="71"/>
      <c r="H530" s="71"/>
      <c r="I530" s="72"/>
      <c r="J530" s="40">
        <v>810</v>
      </c>
      <c r="K530" s="41">
        <v>8</v>
      </c>
      <c r="L530" s="41">
        <v>1</v>
      </c>
      <c r="M530" s="42" t="s">
        <v>93</v>
      </c>
      <c r="N530" s="40">
        <v>100</v>
      </c>
      <c r="O530" s="73"/>
      <c r="P530" s="73"/>
      <c r="Q530" s="43">
        <v>31059.73</v>
      </c>
      <c r="R530" s="44">
        <v>65662.44</v>
      </c>
      <c r="S530" s="44">
        <v>3548.34</v>
      </c>
      <c r="T530" s="45">
        <v>453375.49</v>
      </c>
      <c r="U530" s="46">
        <v>553646</v>
      </c>
      <c r="V530" s="47">
        <v>467234.89</v>
      </c>
      <c r="W530" s="74">
        <v>0</v>
      </c>
      <c r="X530" s="74"/>
      <c r="Y530" s="7" t="s">
        <v>0</v>
      </c>
    </row>
    <row r="531" spans="1:25" ht="10.15" customHeight="1" x14ac:dyDescent="0.2">
      <c r="A531" s="8"/>
      <c r="B531" s="71" t="s">
        <v>25</v>
      </c>
      <c r="C531" s="71"/>
      <c r="D531" s="71"/>
      <c r="E531" s="71"/>
      <c r="F531" s="71"/>
      <c r="G531" s="71"/>
      <c r="H531" s="71"/>
      <c r="I531" s="72"/>
      <c r="J531" s="40">
        <v>810</v>
      </c>
      <c r="K531" s="41">
        <v>8</v>
      </c>
      <c r="L531" s="41">
        <v>1</v>
      </c>
      <c r="M531" s="42" t="s">
        <v>93</v>
      </c>
      <c r="N531" s="40">
        <v>110</v>
      </c>
      <c r="O531" s="73"/>
      <c r="P531" s="73"/>
      <c r="Q531" s="43">
        <v>31059.73</v>
      </c>
      <c r="R531" s="44">
        <v>65662.44</v>
      </c>
      <c r="S531" s="44">
        <v>3548.34</v>
      </c>
      <c r="T531" s="45">
        <v>453375.49</v>
      </c>
      <c r="U531" s="46">
        <v>553646</v>
      </c>
      <c r="V531" s="47">
        <v>467234.89</v>
      </c>
      <c r="W531" s="74">
        <v>0</v>
      </c>
      <c r="X531" s="74"/>
      <c r="Y531" s="7" t="s">
        <v>0</v>
      </c>
    </row>
    <row r="532" spans="1:25" ht="12" customHeight="1" x14ac:dyDescent="0.2">
      <c r="A532" s="8"/>
      <c r="B532" s="71" t="s">
        <v>18</v>
      </c>
      <c r="C532" s="71"/>
      <c r="D532" s="71"/>
      <c r="E532" s="71"/>
      <c r="F532" s="71"/>
      <c r="G532" s="71"/>
      <c r="H532" s="71"/>
      <c r="I532" s="72"/>
      <c r="J532" s="40">
        <v>810</v>
      </c>
      <c r="K532" s="41">
        <v>8</v>
      </c>
      <c r="L532" s="41">
        <v>1</v>
      </c>
      <c r="M532" s="42" t="s">
        <v>93</v>
      </c>
      <c r="N532" s="40">
        <v>200</v>
      </c>
      <c r="O532" s="73"/>
      <c r="P532" s="73"/>
      <c r="Q532" s="43">
        <v>151700.41</v>
      </c>
      <c r="R532" s="44">
        <v>556074.18999999994</v>
      </c>
      <c r="S532" s="44">
        <v>251683.47</v>
      </c>
      <c r="T532" s="45">
        <v>330347.7</v>
      </c>
      <c r="U532" s="46">
        <v>1289805.77</v>
      </c>
      <c r="V532" s="47">
        <v>1217290.67</v>
      </c>
      <c r="W532" s="74">
        <v>0</v>
      </c>
      <c r="X532" s="74"/>
      <c r="Y532" s="7" t="s">
        <v>0</v>
      </c>
    </row>
    <row r="533" spans="1:25" ht="18" customHeight="1" x14ac:dyDescent="0.2">
      <c r="A533" s="8"/>
      <c r="B533" s="71" t="s">
        <v>17</v>
      </c>
      <c r="C533" s="71"/>
      <c r="D533" s="71"/>
      <c r="E533" s="71"/>
      <c r="F533" s="71"/>
      <c r="G533" s="71"/>
      <c r="H533" s="71"/>
      <c r="I533" s="72"/>
      <c r="J533" s="40">
        <v>810</v>
      </c>
      <c r="K533" s="41">
        <v>8</v>
      </c>
      <c r="L533" s="41">
        <v>1</v>
      </c>
      <c r="M533" s="42" t="s">
        <v>93</v>
      </c>
      <c r="N533" s="40">
        <v>240</v>
      </c>
      <c r="O533" s="73"/>
      <c r="P533" s="73"/>
      <c r="Q533" s="43">
        <v>151700.41</v>
      </c>
      <c r="R533" s="44">
        <v>556074.18999999994</v>
      </c>
      <c r="S533" s="44">
        <v>251683.47</v>
      </c>
      <c r="T533" s="45">
        <v>330347.7</v>
      </c>
      <c r="U533" s="46">
        <v>1289805.77</v>
      </c>
      <c r="V533" s="47">
        <v>1217290.67</v>
      </c>
      <c r="W533" s="74">
        <v>0</v>
      </c>
      <c r="X533" s="74"/>
      <c r="Y533" s="7" t="s">
        <v>0</v>
      </c>
    </row>
    <row r="534" spans="1:25" ht="12.75" customHeight="1" x14ac:dyDescent="0.2">
      <c r="A534" s="8"/>
      <c r="B534" s="71" t="s">
        <v>22</v>
      </c>
      <c r="C534" s="71"/>
      <c r="D534" s="71"/>
      <c r="E534" s="71"/>
      <c r="F534" s="71"/>
      <c r="G534" s="71"/>
      <c r="H534" s="71"/>
      <c r="I534" s="72"/>
      <c r="J534" s="40">
        <v>810</v>
      </c>
      <c r="K534" s="41">
        <v>8</v>
      </c>
      <c r="L534" s="41">
        <v>1</v>
      </c>
      <c r="M534" s="42" t="s">
        <v>93</v>
      </c>
      <c r="N534" s="40">
        <v>800</v>
      </c>
      <c r="O534" s="73"/>
      <c r="P534" s="73"/>
      <c r="Q534" s="43">
        <v>93120</v>
      </c>
      <c r="R534" s="44">
        <v>91502</v>
      </c>
      <c r="S534" s="44">
        <v>91666.05</v>
      </c>
      <c r="T534" s="45">
        <v>181391</v>
      </c>
      <c r="U534" s="46">
        <v>457679.05</v>
      </c>
      <c r="V534" s="47">
        <v>457679.05</v>
      </c>
      <c r="W534" s="74">
        <v>0</v>
      </c>
      <c r="X534" s="74"/>
      <c r="Y534" s="7" t="s">
        <v>0</v>
      </c>
    </row>
    <row r="535" spans="1:25" ht="9" customHeight="1" x14ac:dyDescent="0.2">
      <c r="A535" s="8"/>
      <c r="B535" s="71" t="s">
        <v>21</v>
      </c>
      <c r="C535" s="71"/>
      <c r="D535" s="71"/>
      <c r="E535" s="71"/>
      <c r="F535" s="71"/>
      <c r="G535" s="71"/>
      <c r="H535" s="71"/>
      <c r="I535" s="72"/>
      <c r="J535" s="40">
        <v>810</v>
      </c>
      <c r="K535" s="41">
        <v>8</v>
      </c>
      <c r="L535" s="41">
        <v>1</v>
      </c>
      <c r="M535" s="42" t="s">
        <v>93</v>
      </c>
      <c r="N535" s="40">
        <v>850</v>
      </c>
      <c r="O535" s="73"/>
      <c r="P535" s="73"/>
      <c r="Q535" s="43">
        <v>93120</v>
      </c>
      <c r="R535" s="44">
        <v>91502</v>
      </c>
      <c r="S535" s="44">
        <v>91666.05</v>
      </c>
      <c r="T535" s="45">
        <v>181391</v>
      </c>
      <c r="U535" s="46">
        <v>457679.05</v>
      </c>
      <c r="V535" s="47">
        <v>457679.05</v>
      </c>
      <c r="W535" s="74">
        <v>0</v>
      </c>
      <c r="X535" s="74"/>
      <c r="Y535" s="7" t="s">
        <v>0</v>
      </c>
    </row>
    <row r="536" spans="1:25" ht="12.75" customHeight="1" x14ac:dyDescent="0.2">
      <c r="A536" s="8"/>
      <c r="B536" s="71" t="s">
        <v>92</v>
      </c>
      <c r="C536" s="71"/>
      <c r="D536" s="71"/>
      <c r="E536" s="71"/>
      <c r="F536" s="71"/>
      <c r="G536" s="71"/>
      <c r="H536" s="71"/>
      <c r="I536" s="72"/>
      <c r="J536" s="40">
        <v>810</v>
      </c>
      <c r="K536" s="41">
        <v>8</v>
      </c>
      <c r="L536" s="41">
        <v>1</v>
      </c>
      <c r="M536" s="42" t="s">
        <v>91</v>
      </c>
      <c r="N536" s="40">
        <v>0</v>
      </c>
      <c r="O536" s="73"/>
      <c r="P536" s="73"/>
      <c r="Q536" s="43">
        <v>370084.8</v>
      </c>
      <c r="R536" s="44">
        <v>1260603.27</v>
      </c>
      <c r="S536" s="44">
        <v>810818.02</v>
      </c>
      <c r="T536" s="45">
        <v>3562418.09</v>
      </c>
      <c r="U536" s="46">
        <v>6003924.1799999997</v>
      </c>
      <c r="V536" s="47">
        <v>5965627.3700000001</v>
      </c>
      <c r="W536" s="74">
        <v>0</v>
      </c>
      <c r="X536" s="74"/>
      <c r="Y536" s="7" t="s">
        <v>0</v>
      </c>
    </row>
    <row r="537" spans="1:25" ht="32.450000000000003" customHeight="1" x14ac:dyDescent="0.2">
      <c r="A537" s="8"/>
      <c r="B537" s="71" t="s">
        <v>26</v>
      </c>
      <c r="C537" s="71"/>
      <c r="D537" s="71"/>
      <c r="E537" s="71"/>
      <c r="F537" s="71"/>
      <c r="G537" s="71"/>
      <c r="H537" s="71"/>
      <c r="I537" s="72"/>
      <c r="J537" s="40">
        <v>810</v>
      </c>
      <c r="K537" s="41">
        <v>8</v>
      </c>
      <c r="L537" s="41">
        <v>1</v>
      </c>
      <c r="M537" s="42" t="s">
        <v>91</v>
      </c>
      <c r="N537" s="40">
        <v>100</v>
      </c>
      <c r="O537" s="73"/>
      <c r="P537" s="73"/>
      <c r="Q537" s="43">
        <v>150912.98000000001</v>
      </c>
      <c r="R537" s="44">
        <v>657214.43000000005</v>
      </c>
      <c r="S537" s="44">
        <v>302768.96999999997</v>
      </c>
      <c r="T537" s="45">
        <v>2162320.62</v>
      </c>
      <c r="U537" s="46">
        <v>3273217</v>
      </c>
      <c r="V537" s="47">
        <v>3273217</v>
      </c>
      <c r="W537" s="74">
        <v>0</v>
      </c>
      <c r="X537" s="74"/>
      <c r="Y537" s="7" t="s">
        <v>0</v>
      </c>
    </row>
    <row r="538" spans="1:25" ht="14.45" customHeight="1" x14ac:dyDescent="0.2">
      <c r="A538" s="8"/>
      <c r="B538" s="71" t="s">
        <v>25</v>
      </c>
      <c r="C538" s="71"/>
      <c r="D538" s="71"/>
      <c r="E538" s="71"/>
      <c r="F538" s="71"/>
      <c r="G538" s="71"/>
      <c r="H538" s="71"/>
      <c r="I538" s="72"/>
      <c r="J538" s="40">
        <v>810</v>
      </c>
      <c r="K538" s="41">
        <v>8</v>
      </c>
      <c r="L538" s="41">
        <v>1</v>
      </c>
      <c r="M538" s="42" t="s">
        <v>91</v>
      </c>
      <c r="N538" s="40">
        <v>110</v>
      </c>
      <c r="O538" s="73"/>
      <c r="P538" s="73"/>
      <c r="Q538" s="43">
        <v>150912.98000000001</v>
      </c>
      <c r="R538" s="44">
        <v>657214.43000000005</v>
      </c>
      <c r="S538" s="44">
        <v>302768.96999999997</v>
      </c>
      <c r="T538" s="45">
        <v>2162320.62</v>
      </c>
      <c r="U538" s="46">
        <v>3273217</v>
      </c>
      <c r="V538" s="47">
        <v>3273217</v>
      </c>
      <c r="W538" s="74">
        <v>0</v>
      </c>
      <c r="X538" s="74"/>
      <c r="Y538" s="7" t="s">
        <v>0</v>
      </c>
    </row>
    <row r="539" spans="1:25" ht="12.6" customHeight="1" x14ac:dyDescent="0.2">
      <c r="A539" s="8"/>
      <c r="B539" s="71" t="s">
        <v>18</v>
      </c>
      <c r="C539" s="71"/>
      <c r="D539" s="71"/>
      <c r="E539" s="71"/>
      <c r="F539" s="71"/>
      <c r="G539" s="71"/>
      <c r="H539" s="71"/>
      <c r="I539" s="72"/>
      <c r="J539" s="40">
        <v>810</v>
      </c>
      <c r="K539" s="41">
        <v>8</v>
      </c>
      <c r="L539" s="41">
        <v>1</v>
      </c>
      <c r="M539" s="42" t="s">
        <v>91</v>
      </c>
      <c r="N539" s="40">
        <v>200</v>
      </c>
      <c r="O539" s="73"/>
      <c r="P539" s="73"/>
      <c r="Q539" s="43">
        <v>216884.82</v>
      </c>
      <c r="R539" s="44">
        <v>599597.84</v>
      </c>
      <c r="S539" s="44">
        <v>505765.05</v>
      </c>
      <c r="T539" s="45">
        <v>1395592.47</v>
      </c>
      <c r="U539" s="46">
        <v>2717840.18</v>
      </c>
      <c r="V539" s="47">
        <v>2679543.37</v>
      </c>
      <c r="W539" s="74">
        <v>0</v>
      </c>
      <c r="X539" s="74"/>
      <c r="Y539" s="7" t="s">
        <v>0</v>
      </c>
    </row>
    <row r="540" spans="1:25" ht="19.149999999999999" customHeight="1" x14ac:dyDescent="0.2">
      <c r="A540" s="8"/>
      <c r="B540" s="71" t="s">
        <v>17</v>
      </c>
      <c r="C540" s="71"/>
      <c r="D540" s="71"/>
      <c r="E540" s="71"/>
      <c r="F540" s="71"/>
      <c r="G540" s="71"/>
      <c r="H540" s="71"/>
      <c r="I540" s="72"/>
      <c r="J540" s="40">
        <v>810</v>
      </c>
      <c r="K540" s="41">
        <v>8</v>
      </c>
      <c r="L540" s="41">
        <v>1</v>
      </c>
      <c r="M540" s="42" t="s">
        <v>91</v>
      </c>
      <c r="N540" s="40">
        <v>240</v>
      </c>
      <c r="O540" s="73"/>
      <c r="P540" s="73"/>
      <c r="Q540" s="43">
        <v>216884.82</v>
      </c>
      <c r="R540" s="44">
        <v>599597.84</v>
      </c>
      <c r="S540" s="44">
        <v>505765.05</v>
      </c>
      <c r="T540" s="45">
        <v>1395592.47</v>
      </c>
      <c r="U540" s="46">
        <v>2717840.18</v>
      </c>
      <c r="V540" s="47">
        <v>2679543.37</v>
      </c>
      <c r="W540" s="74">
        <v>0</v>
      </c>
      <c r="X540" s="74"/>
      <c r="Y540" s="7" t="s">
        <v>0</v>
      </c>
    </row>
    <row r="541" spans="1:25" ht="12.75" customHeight="1" x14ac:dyDescent="0.2">
      <c r="A541" s="8"/>
      <c r="B541" s="71" t="s">
        <v>22</v>
      </c>
      <c r="C541" s="71"/>
      <c r="D541" s="71"/>
      <c r="E541" s="71"/>
      <c r="F541" s="71"/>
      <c r="G541" s="71"/>
      <c r="H541" s="71"/>
      <c r="I541" s="72"/>
      <c r="J541" s="40">
        <v>810</v>
      </c>
      <c r="K541" s="41">
        <v>8</v>
      </c>
      <c r="L541" s="41">
        <v>1</v>
      </c>
      <c r="M541" s="42" t="s">
        <v>91</v>
      </c>
      <c r="N541" s="40">
        <v>800</v>
      </c>
      <c r="O541" s="73"/>
      <c r="P541" s="73"/>
      <c r="Q541" s="43">
        <v>2287</v>
      </c>
      <c r="R541" s="44">
        <v>3791</v>
      </c>
      <c r="S541" s="44">
        <v>2284</v>
      </c>
      <c r="T541" s="45">
        <v>4505</v>
      </c>
      <c r="U541" s="46">
        <v>12867</v>
      </c>
      <c r="V541" s="47">
        <v>12867</v>
      </c>
      <c r="W541" s="74">
        <v>0</v>
      </c>
      <c r="X541" s="74"/>
      <c r="Y541" s="7" t="s">
        <v>0</v>
      </c>
    </row>
    <row r="542" spans="1:25" ht="10.9" customHeight="1" x14ac:dyDescent="0.2">
      <c r="A542" s="8"/>
      <c r="B542" s="71" t="s">
        <v>21</v>
      </c>
      <c r="C542" s="71"/>
      <c r="D542" s="71"/>
      <c r="E542" s="71"/>
      <c r="F542" s="71"/>
      <c r="G542" s="71"/>
      <c r="H542" s="71"/>
      <c r="I542" s="72"/>
      <c r="J542" s="40">
        <v>810</v>
      </c>
      <c r="K542" s="41">
        <v>8</v>
      </c>
      <c r="L542" s="41">
        <v>1</v>
      </c>
      <c r="M542" s="42" t="s">
        <v>91</v>
      </c>
      <c r="N542" s="40">
        <v>850</v>
      </c>
      <c r="O542" s="73"/>
      <c r="P542" s="73"/>
      <c r="Q542" s="43">
        <v>2287</v>
      </c>
      <c r="R542" s="44">
        <v>3791</v>
      </c>
      <c r="S542" s="44">
        <v>2284</v>
      </c>
      <c r="T542" s="45">
        <v>4505</v>
      </c>
      <c r="U542" s="46">
        <v>12867</v>
      </c>
      <c r="V542" s="47">
        <v>12867</v>
      </c>
      <c r="W542" s="74">
        <v>0</v>
      </c>
      <c r="X542" s="74"/>
      <c r="Y542" s="7" t="s">
        <v>0</v>
      </c>
    </row>
    <row r="543" spans="1:25" ht="21" customHeight="1" x14ac:dyDescent="0.2">
      <c r="A543" s="8"/>
      <c r="B543" s="71" t="s">
        <v>90</v>
      </c>
      <c r="C543" s="71"/>
      <c r="D543" s="71"/>
      <c r="E543" s="71"/>
      <c r="F543" s="71"/>
      <c r="G543" s="71"/>
      <c r="H543" s="71"/>
      <c r="I543" s="72"/>
      <c r="J543" s="40">
        <v>810</v>
      </c>
      <c r="K543" s="41">
        <v>8</v>
      </c>
      <c r="L543" s="41">
        <v>1</v>
      </c>
      <c r="M543" s="42" t="s">
        <v>89</v>
      </c>
      <c r="N543" s="40">
        <v>0</v>
      </c>
      <c r="O543" s="73"/>
      <c r="P543" s="73"/>
      <c r="Q543" s="43">
        <v>1401121.81</v>
      </c>
      <c r="R543" s="44">
        <v>1262842.1299999999</v>
      </c>
      <c r="S543" s="44">
        <v>1117543.51</v>
      </c>
      <c r="T543" s="45">
        <v>2528257.75</v>
      </c>
      <c r="U543" s="46">
        <v>6309765.2000000002</v>
      </c>
      <c r="V543" s="47">
        <v>5424147.2000000002</v>
      </c>
      <c r="W543" s="74">
        <v>0</v>
      </c>
      <c r="X543" s="74"/>
      <c r="Y543" s="7" t="s">
        <v>0</v>
      </c>
    </row>
    <row r="544" spans="1:25" ht="30.6" customHeight="1" x14ac:dyDescent="0.2">
      <c r="A544" s="8"/>
      <c r="B544" s="71" t="s">
        <v>26</v>
      </c>
      <c r="C544" s="71"/>
      <c r="D544" s="71"/>
      <c r="E544" s="71"/>
      <c r="F544" s="71"/>
      <c r="G544" s="71"/>
      <c r="H544" s="71"/>
      <c r="I544" s="72"/>
      <c r="J544" s="40">
        <v>810</v>
      </c>
      <c r="K544" s="41">
        <v>8</v>
      </c>
      <c r="L544" s="41">
        <v>1</v>
      </c>
      <c r="M544" s="42" t="s">
        <v>89</v>
      </c>
      <c r="N544" s="40">
        <v>100</v>
      </c>
      <c r="O544" s="73"/>
      <c r="P544" s="73"/>
      <c r="Q544" s="43">
        <v>111497.7</v>
      </c>
      <c r="R544" s="44">
        <v>172505.28</v>
      </c>
      <c r="S544" s="44">
        <v>6114.78</v>
      </c>
      <c r="T544" s="45">
        <v>712295.24</v>
      </c>
      <c r="U544" s="46">
        <v>1002413</v>
      </c>
      <c r="V544" s="47">
        <v>852898.28</v>
      </c>
      <c r="W544" s="74">
        <v>0</v>
      </c>
      <c r="X544" s="74"/>
      <c r="Y544" s="7" t="s">
        <v>0</v>
      </c>
    </row>
    <row r="545" spans="1:25" ht="13.15" customHeight="1" x14ac:dyDescent="0.2">
      <c r="A545" s="8"/>
      <c r="B545" s="71" t="s">
        <v>25</v>
      </c>
      <c r="C545" s="71"/>
      <c r="D545" s="71"/>
      <c r="E545" s="71"/>
      <c r="F545" s="71"/>
      <c r="G545" s="71"/>
      <c r="H545" s="71"/>
      <c r="I545" s="72"/>
      <c r="J545" s="40">
        <v>810</v>
      </c>
      <c r="K545" s="41">
        <v>8</v>
      </c>
      <c r="L545" s="41">
        <v>1</v>
      </c>
      <c r="M545" s="42" t="s">
        <v>89</v>
      </c>
      <c r="N545" s="40">
        <v>110</v>
      </c>
      <c r="O545" s="73"/>
      <c r="P545" s="73"/>
      <c r="Q545" s="43">
        <v>111497.7</v>
      </c>
      <c r="R545" s="44">
        <v>172505.28</v>
      </c>
      <c r="S545" s="44">
        <v>6114.78</v>
      </c>
      <c r="T545" s="45">
        <v>712295.24</v>
      </c>
      <c r="U545" s="46">
        <v>1002413</v>
      </c>
      <c r="V545" s="47">
        <v>852898.28</v>
      </c>
      <c r="W545" s="74">
        <v>0</v>
      </c>
      <c r="X545" s="74"/>
      <c r="Y545" s="7" t="s">
        <v>0</v>
      </c>
    </row>
    <row r="546" spans="1:25" ht="15" customHeight="1" x14ac:dyDescent="0.2">
      <c r="A546" s="8"/>
      <c r="B546" s="71" t="s">
        <v>18</v>
      </c>
      <c r="C546" s="71"/>
      <c r="D546" s="71"/>
      <c r="E546" s="71"/>
      <c r="F546" s="71"/>
      <c r="G546" s="71"/>
      <c r="H546" s="71"/>
      <c r="I546" s="72"/>
      <c r="J546" s="40">
        <v>810</v>
      </c>
      <c r="K546" s="41">
        <v>8</v>
      </c>
      <c r="L546" s="41">
        <v>1</v>
      </c>
      <c r="M546" s="42" t="s">
        <v>89</v>
      </c>
      <c r="N546" s="40">
        <v>200</v>
      </c>
      <c r="O546" s="73"/>
      <c r="P546" s="73"/>
      <c r="Q546" s="43">
        <v>1271575.1100000001</v>
      </c>
      <c r="R546" s="44">
        <v>1067841.28</v>
      </c>
      <c r="S546" s="44">
        <v>1099727.44</v>
      </c>
      <c r="T546" s="45">
        <v>1792811.51</v>
      </c>
      <c r="U546" s="46">
        <v>5231955.34</v>
      </c>
      <c r="V546" s="47">
        <v>4495872.0599999996</v>
      </c>
      <c r="W546" s="74">
        <v>0</v>
      </c>
      <c r="X546" s="74"/>
      <c r="Y546" s="7" t="s">
        <v>0</v>
      </c>
    </row>
    <row r="547" spans="1:25" ht="24" customHeight="1" x14ac:dyDescent="0.2">
      <c r="A547" s="8"/>
      <c r="B547" s="71" t="s">
        <v>17</v>
      </c>
      <c r="C547" s="71"/>
      <c r="D547" s="71"/>
      <c r="E547" s="71"/>
      <c r="F547" s="71"/>
      <c r="G547" s="71"/>
      <c r="H547" s="71"/>
      <c r="I547" s="72"/>
      <c r="J547" s="40">
        <v>810</v>
      </c>
      <c r="K547" s="41">
        <v>8</v>
      </c>
      <c r="L547" s="41">
        <v>1</v>
      </c>
      <c r="M547" s="42" t="s">
        <v>89</v>
      </c>
      <c r="N547" s="40">
        <v>240</v>
      </c>
      <c r="O547" s="73"/>
      <c r="P547" s="73"/>
      <c r="Q547" s="43">
        <v>1271575.1100000001</v>
      </c>
      <c r="R547" s="44">
        <v>1067841.28</v>
      </c>
      <c r="S547" s="44">
        <v>1099727.44</v>
      </c>
      <c r="T547" s="45">
        <v>1792811.51</v>
      </c>
      <c r="U547" s="46">
        <v>5231955.34</v>
      </c>
      <c r="V547" s="47">
        <v>4495872.0599999996</v>
      </c>
      <c r="W547" s="74">
        <v>0</v>
      </c>
      <c r="X547" s="74"/>
      <c r="Y547" s="7" t="s">
        <v>0</v>
      </c>
    </row>
    <row r="548" spans="1:25" ht="12.75" customHeight="1" x14ac:dyDescent="0.2">
      <c r="A548" s="8"/>
      <c r="B548" s="71" t="s">
        <v>22</v>
      </c>
      <c r="C548" s="71"/>
      <c r="D548" s="71"/>
      <c r="E548" s="71"/>
      <c r="F548" s="71"/>
      <c r="G548" s="71"/>
      <c r="H548" s="71"/>
      <c r="I548" s="72"/>
      <c r="J548" s="40">
        <v>810</v>
      </c>
      <c r="K548" s="41">
        <v>8</v>
      </c>
      <c r="L548" s="41">
        <v>1</v>
      </c>
      <c r="M548" s="42" t="s">
        <v>89</v>
      </c>
      <c r="N548" s="40">
        <v>800</v>
      </c>
      <c r="O548" s="73"/>
      <c r="P548" s="73"/>
      <c r="Q548" s="43">
        <v>18049</v>
      </c>
      <c r="R548" s="44">
        <v>22495.57</v>
      </c>
      <c r="S548" s="44">
        <v>11701.29</v>
      </c>
      <c r="T548" s="45">
        <v>23151</v>
      </c>
      <c r="U548" s="46">
        <v>75396.86</v>
      </c>
      <c r="V548" s="47">
        <v>75376.86</v>
      </c>
      <c r="W548" s="74">
        <v>0</v>
      </c>
      <c r="X548" s="74"/>
      <c r="Y548" s="7" t="s">
        <v>0</v>
      </c>
    </row>
    <row r="549" spans="1:25" ht="10.9" customHeight="1" x14ac:dyDescent="0.2">
      <c r="A549" s="8"/>
      <c r="B549" s="71" t="s">
        <v>21</v>
      </c>
      <c r="C549" s="71"/>
      <c r="D549" s="71"/>
      <c r="E549" s="71"/>
      <c r="F549" s="71"/>
      <c r="G549" s="71"/>
      <c r="H549" s="71"/>
      <c r="I549" s="72"/>
      <c r="J549" s="40">
        <v>810</v>
      </c>
      <c r="K549" s="41">
        <v>8</v>
      </c>
      <c r="L549" s="41">
        <v>1</v>
      </c>
      <c r="M549" s="42" t="s">
        <v>89</v>
      </c>
      <c r="N549" s="40">
        <v>850</v>
      </c>
      <c r="O549" s="73"/>
      <c r="P549" s="73"/>
      <c r="Q549" s="43">
        <v>18049</v>
      </c>
      <c r="R549" s="44">
        <v>22495.57</v>
      </c>
      <c r="S549" s="44">
        <v>11701.29</v>
      </c>
      <c r="T549" s="45">
        <v>23151</v>
      </c>
      <c r="U549" s="46">
        <v>75396.86</v>
      </c>
      <c r="V549" s="47">
        <v>75376.86</v>
      </c>
      <c r="W549" s="74">
        <v>0</v>
      </c>
      <c r="X549" s="74"/>
      <c r="Y549" s="7" t="s">
        <v>0</v>
      </c>
    </row>
    <row r="550" spans="1:25" ht="22.9" customHeight="1" x14ac:dyDescent="0.2">
      <c r="A550" s="8"/>
      <c r="B550" s="71" t="s">
        <v>88</v>
      </c>
      <c r="C550" s="71"/>
      <c r="D550" s="71"/>
      <c r="E550" s="71"/>
      <c r="F550" s="71"/>
      <c r="G550" s="71"/>
      <c r="H550" s="71"/>
      <c r="I550" s="72"/>
      <c r="J550" s="40">
        <v>810</v>
      </c>
      <c r="K550" s="41">
        <v>8</v>
      </c>
      <c r="L550" s="41">
        <v>1</v>
      </c>
      <c r="M550" s="42" t="s">
        <v>87</v>
      </c>
      <c r="N550" s="40">
        <v>0</v>
      </c>
      <c r="O550" s="73"/>
      <c r="P550" s="73"/>
      <c r="Q550" s="43">
        <v>0</v>
      </c>
      <c r="R550" s="44">
        <v>0</v>
      </c>
      <c r="S550" s="44">
        <v>0</v>
      </c>
      <c r="T550" s="45">
        <v>2783061.2</v>
      </c>
      <c r="U550" s="46">
        <v>2783061.2</v>
      </c>
      <c r="V550" s="47">
        <v>2773711.88</v>
      </c>
      <c r="W550" s="74">
        <v>0</v>
      </c>
      <c r="X550" s="74"/>
      <c r="Y550" s="7" t="s">
        <v>0</v>
      </c>
    </row>
    <row r="551" spans="1:25" ht="15.6" customHeight="1" x14ac:dyDescent="0.2">
      <c r="A551" s="8"/>
      <c r="B551" s="71" t="s">
        <v>24</v>
      </c>
      <c r="C551" s="71"/>
      <c r="D551" s="71"/>
      <c r="E551" s="71"/>
      <c r="F551" s="71"/>
      <c r="G551" s="71"/>
      <c r="H551" s="71"/>
      <c r="I551" s="72"/>
      <c r="J551" s="40">
        <v>810</v>
      </c>
      <c r="K551" s="41">
        <v>8</v>
      </c>
      <c r="L551" s="41">
        <v>1</v>
      </c>
      <c r="M551" s="42" t="s">
        <v>87</v>
      </c>
      <c r="N551" s="40">
        <v>400</v>
      </c>
      <c r="O551" s="73"/>
      <c r="P551" s="73"/>
      <c r="Q551" s="43">
        <v>0</v>
      </c>
      <c r="R551" s="44">
        <v>0</v>
      </c>
      <c r="S551" s="44">
        <v>0</v>
      </c>
      <c r="T551" s="45">
        <v>2783061.2</v>
      </c>
      <c r="U551" s="46">
        <v>2783061.2</v>
      </c>
      <c r="V551" s="47">
        <v>2773711.88</v>
      </c>
      <c r="W551" s="74">
        <v>0</v>
      </c>
      <c r="X551" s="74"/>
      <c r="Y551" s="7" t="s">
        <v>0</v>
      </c>
    </row>
    <row r="552" spans="1:25" ht="12.75" customHeight="1" x14ac:dyDescent="0.2">
      <c r="A552" s="8"/>
      <c r="B552" s="71" t="s">
        <v>23</v>
      </c>
      <c r="C552" s="71"/>
      <c r="D552" s="71"/>
      <c r="E552" s="71"/>
      <c r="F552" s="71"/>
      <c r="G552" s="71"/>
      <c r="H552" s="71"/>
      <c r="I552" s="72"/>
      <c r="J552" s="40">
        <v>810</v>
      </c>
      <c r="K552" s="41">
        <v>8</v>
      </c>
      <c r="L552" s="41">
        <v>1</v>
      </c>
      <c r="M552" s="42" t="s">
        <v>87</v>
      </c>
      <c r="N552" s="40">
        <v>410</v>
      </c>
      <c r="O552" s="73"/>
      <c r="P552" s="73"/>
      <c r="Q552" s="43">
        <v>0</v>
      </c>
      <c r="R552" s="44">
        <v>0</v>
      </c>
      <c r="S552" s="44">
        <v>0</v>
      </c>
      <c r="T552" s="45">
        <v>2783061.2</v>
      </c>
      <c r="U552" s="46">
        <v>2783061.2</v>
      </c>
      <c r="V552" s="47">
        <v>2773711.88</v>
      </c>
      <c r="W552" s="74">
        <v>0</v>
      </c>
      <c r="X552" s="74"/>
      <c r="Y552" s="7" t="s">
        <v>0</v>
      </c>
    </row>
    <row r="553" spans="1:25" ht="41.45" customHeight="1" x14ac:dyDescent="0.2">
      <c r="A553" s="8"/>
      <c r="B553" s="71" t="s">
        <v>86</v>
      </c>
      <c r="C553" s="71"/>
      <c r="D553" s="71"/>
      <c r="E553" s="71"/>
      <c r="F553" s="71"/>
      <c r="G553" s="71"/>
      <c r="H553" s="71"/>
      <c r="I553" s="72"/>
      <c r="J553" s="40">
        <v>810</v>
      </c>
      <c r="K553" s="41">
        <v>8</v>
      </c>
      <c r="L553" s="41">
        <v>1</v>
      </c>
      <c r="M553" s="42" t="s">
        <v>85</v>
      </c>
      <c r="N553" s="40">
        <v>0</v>
      </c>
      <c r="O553" s="73"/>
      <c r="P553" s="73"/>
      <c r="Q553" s="43">
        <v>0</v>
      </c>
      <c r="R553" s="44">
        <v>0</v>
      </c>
      <c r="S553" s="44">
        <v>0</v>
      </c>
      <c r="T553" s="45">
        <v>545874</v>
      </c>
      <c r="U553" s="46">
        <v>545874</v>
      </c>
      <c r="V553" s="47">
        <v>325701.38</v>
      </c>
      <c r="W553" s="74">
        <v>0</v>
      </c>
      <c r="X553" s="74"/>
      <c r="Y553" s="7" t="s">
        <v>0</v>
      </c>
    </row>
    <row r="554" spans="1:25" ht="13.9" customHeight="1" x14ac:dyDescent="0.2">
      <c r="A554" s="8"/>
      <c r="B554" s="71" t="s">
        <v>18</v>
      </c>
      <c r="C554" s="71"/>
      <c r="D554" s="71"/>
      <c r="E554" s="71"/>
      <c r="F554" s="71"/>
      <c r="G554" s="71"/>
      <c r="H554" s="71"/>
      <c r="I554" s="72"/>
      <c r="J554" s="40">
        <v>810</v>
      </c>
      <c r="K554" s="41">
        <v>8</v>
      </c>
      <c r="L554" s="41">
        <v>1</v>
      </c>
      <c r="M554" s="42" t="s">
        <v>85</v>
      </c>
      <c r="N554" s="40">
        <v>200</v>
      </c>
      <c r="O554" s="73"/>
      <c r="P554" s="73"/>
      <c r="Q554" s="43">
        <v>0</v>
      </c>
      <c r="R554" s="44">
        <v>0</v>
      </c>
      <c r="S554" s="44">
        <v>0</v>
      </c>
      <c r="T554" s="45">
        <v>545874</v>
      </c>
      <c r="U554" s="46">
        <v>545874</v>
      </c>
      <c r="V554" s="47">
        <v>325701.38</v>
      </c>
      <c r="W554" s="74">
        <v>0</v>
      </c>
      <c r="X554" s="74"/>
      <c r="Y554" s="7" t="s">
        <v>0</v>
      </c>
    </row>
    <row r="555" spans="1:25" ht="21" customHeight="1" x14ac:dyDescent="0.2">
      <c r="A555" s="8"/>
      <c r="B555" s="71" t="s">
        <v>17</v>
      </c>
      <c r="C555" s="71"/>
      <c r="D555" s="71"/>
      <c r="E555" s="71"/>
      <c r="F555" s="71"/>
      <c r="G555" s="71"/>
      <c r="H555" s="71"/>
      <c r="I555" s="72"/>
      <c r="J555" s="40">
        <v>810</v>
      </c>
      <c r="K555" s="41">
        <v>8</v>
      </c>
      <c r="L555" s="41">
        <v>1</v>
      </c>
      <c r="M555" s="42" t="s">
        <v>85</v>
      </c>
      <c r="N555" s="40">
        <v>240</v>
      </c>
      <c r="O555" s="73"/>
      <c r="P555" s="73"/>
      <c r="Q555" s="43">
        <v>0</v>
      </c>
      <c r="R555" s="44">
        <v>0</v>
      </c>
      <c r="S555" s="44">
        <v>0</v>
      </c>
      <c r="T555" s="45">
        <v>545874</v>
      </c>
      <c r="U555" s="46">
        <v>545874</v>
      </c>
      <c r="V555" s="47">
        <v>325701.38</v>
      </c>
      <c r="W555" s="74">
        <v>0</v>
      </c>
      <c r="X555" s="74"/>
      <c r="Y555" s="7" t="s">
        <v>0</v>
      </c>
    </row>
    <row r="556" spans="1:25" ht="12.75" customHeight="1" x14ac:dyDescent="0.2">
      <c r="A556" s="8"/>
      <c r="B556" s="71" t="s">
        <v>84</v>
      </c>
      <c r="C556" s="71"/>
      <c r="D556" s="71"/>
      <c r="E556" s="71"/>
      <c r="F556" s="71"/>
      <c r="G556" s="71"/>
      <c r="H556" s="71"/>
      <c r="I556" s="72"/>
      <c r="J556" s="40">
        <v>810</v>
      </c>
      <c r="K556" s="41">
        <v>10</v>
      </c>
      <c r="L556" s="41">
        <v>0</v>
      </c>
      <c r="M556" s="42">
        <v>0</v>
      </c>
      <c r="N556" s="40">
        <v>0</v>
      </c>
      <c r="O556" s="73"/>
      <c r="P556" s="73"/>
      <c r="Q556" s="43">
        <v>20520392.100000001</v>
      </c>
      <c r="R556" s="44">
        <v>22427602.27</v>
      </c>
      <c r="S556" s="44">
        <v>25246279.629999999</v>
      </c>
      <c r="T556" s="45">
        <v>35309607.840000004</v>
      </c>
      <c r="U556" s="46">
        <v>103503881.84</v>
      </c>
      <c r="V556" s="47">
        <v>97496848.010000005</v>
      </c>
      <c r="W556" s="74">
        <v>0</v>
      </c>
      <c r="X556" s="74"/>
      <c r="Y556" s="7" t="s">
        <v>0</v>
      </c>
    </row>
    <row r="557" spans="1:25" ht="12.75" customHeight="1" x14ac:dyDescent="0.2">
      <c r="A557" s="8"/>
      <c r="B557" s="71" t="s">
        <v>83</v>
      </c>
      <c r="C557" s="71"/>
      <c r="D557" s="71"/>
      <c r="E557" s="71"/>
      <c r="F557" s="71"/>
      <c r="G557" s="71"/>
      <c r="H557" s="71"/>
      <c r="I557" s="72"/>
      <c r="J557" s="40">
        <v>810</v>
      </c>
      <c r="K557" s="41">
        <v>10</v>
      </c>
      <c r="L557" s="41">
        <v>1</v>
      </c>
      <c r="M557" s="42">
        <v>0</v>
      </c>
      <c r="N557" s="40">
        <v>0</v>
      </c>
      <c r="O557" s="73"/>
      <c r="P557" s="73"/>
      <c r="Q557" s="43">
        <v>192876.72</v>
      </c>
      <c r="R557" s="44">
        <v>300273.06</v>
      </c>
      <c r="S557" s="44">
        <v>315208.68</v>
      </c>
      <c r="T557" s="45">
        <v>425680.84</v>
      </c>
      <c r="U557" s="46">
        <v>1234039.3</v>
      </c>
      <c r="V557" s="47">
        <v>1224964.6599999999</v>
      </c>
      <c r="W557" s="74">
        <v>0</v>
      </c>
      <c r="X557" s="74"/>
      <c r="Y557" s="7" t="s">
        <v>0</v>
      </c>
    </row>
    <row r="558" spans="1:25" ht="10.15" customHeight="1" x14ac:dyDescent="0.2">
      <c r="A558" s="8"/>
      <c r="B558" s="71" t="s">
        <v>82</v>
      </c>
      <c r="C558" s="71"/>
      <c r="D558" s="71"/>
      <c r="E558" s="71"/>
      <c r="F558" s="71"/>
      <c r="G558" s="71"/>
      <c r="H558" s="71"/>
      <c r="I558" s="72"/>
      <c r="J558" s="40">
        <v>810</v>
      </c>
      <c r="K558" s="41">
        <v>10</v>
      </c>
      <c r="L558" s="41">
        <v>1</v>
      </c>
      <c r="M558" s="42" t="s">
        <v>81</v>
      </c>
      <c r="N558" s="40">
        <v>0</v>
      </c>
      <c r="O558" s="73"/>
      <c r="P558" s="73"/>
      <c r="Q558" s="43">
        <v>192876.72</v>
      </c>
      <c r="R558" s="44">
        <v>300273.06</v>
      </c>
      <c r="S558" s="44">
        <v>315208.68</v>
      </c>
      <c r="T558" s="45">
        <v>425680.84</v>
      </c>
      <c r="U558" s="46">
        <v>1234039.3</v>
      </c>
      <c r="V558" s="47">
        <v>1224964.6599999999</v>
      </c>
      <c r="W558" s="74">
        <v>0</v>
      </c>
      <c r="X558" s="74"/>
      <c r="Y558" s="7" t="s">
        <v>0</v>
      </c>
    </row>
    <row r="559" spans="1:25" ht="9" customHeight="1" x14ac:dyDescent="0.2">
      <c r="A559" s="8"/>
      <c r="B559" s="71" t="s">
        <v>58</v>
      </c>
      <c r="C559" s="71"/>
      <c r="D559" s="71"/>
      <c r="E559" s="71"/>
      <c r="F559" s="71"/>
      <c r="G559" s="71"/>
      <c r="H559" s="71"/>
      <c r="I559" s="72"/>
      <c r="J559" s="40">
        <v>810</v>
      </c>
      <c r="K559" s="41">
        <v>10</v>
      </c>
      <c r="L559" s="41">
        <v>1</v>
      </c>
      <c r="M559" s="42" t="s">
        <v>81</v>
      </c>
      <c r="N559" s="40">
        <v>300</v>
      </c>
      <c r="O559" s="73"/>
      <c r="P559" s="73"/>
      <c r="Q559" s="43">
        <v>192876.72</v>
      </c>
      <c r="R559" s="44">
        <v>300273.06</v>
      </c>
      <c r="S559" s="44">
        <v>315208.68</v>
      </c>
      <c r="T559" s="45">
        <v>425680.84</v>
      </c>
      <c r="U559" s="46">
        <v>1234039.3</v>
      </c>
      <c r="V559" s="47">
        <v>1224964.6599999999</v>
      </c>
      <c r="W559" s="74">
        <v>0</v>
      </c>
      <c r="X559" s="74"/>
      <c r="Y559" s="7" t="s">
        <v>0</v>
      </c>
    </row>
    <row r="560" spans="1:25" ht="9.6" customHeight="1" x14ac:dyDescent="0.2">
      <c r="A560" s="8"/>
      <c r="B560" s="71" t="s">
        <v>70</v>
      </c>
      <c r="C560" s="71"/>
      <c r="D560" s="71"/>
      <c r="E560" s="71"/>
      <c r="F560" s="71"/>
      <c r="G560" s="71"/>
      <c r="H560" s="71"/>
      <c r="I560" s="72"/>
      <c r="J560" s="40">
        <v>810</v>
      </c>
      <c r="K560" s="41">
        <v>10</v>
      </c>
      <c r="L560" s="41">
        <v>1</v>
      </c>
      <c r="M560" s="42" t="s">
        <v>81</v>
      </c>
      <c r="N560" s="40">
        <v>310</v>
      </c>
      <c r="O560" s="73"/>
      <c r="P560" s="73"/>
      <c r="Q560" s="43">
        <v>192876.72</v>
      </c>
      <c r="R560" s="44">
        <v>300273.06</v>
      </c>
      <c r="S560" s="44">
        <v>315208.68</v>
      </c>
      <c r="T560" s="45">
        <v>425680.84</v>
      </c>
      <c r="U560" s="46">
        <v>1234039.3</v>
      </c>
      <c r="V560" s="47">
        <v>1224964.6599999999</v>
      </c>
      <c r="W560" s="74">
        <v>0</v>
      </c>
      <c r="X560" s="74"/>
      <c r="Y560" s="7" t="s">
        <v>0</v>
      </c>
    </row>
    <row r="561" spans="1:25" ht="11.45" customHeight="1" x14ac:dyDescent="0.2">
      <c r="A561" s="8"/>
      <c r="B561" s="71" t="s">
        <v>80</v>
      </c>
      <c r="C561" s="71"/>
      <c r="D561" s="71"/>
      <c r="E561" s="71"/>
      <c r="F561" s="71"/>
      <c r="G561" s="71"/>
      <c r="H561" s="71"/>
      <c r="I561" s="72"/>
      <c r="J561" s="40">
        <v>810</v>
      </c>
      <c r="K561" s="41">
        <v>10</v>
      </c>
      <c r="L561" s="41">
        <v>2</v>
      </c>
      <c r="M561" s="42">
        <v>0</v>
      </c>
      <c r="N561" s="40">
        <v>0</v>
      </c>
      <c r="O561" s="73"/>
      <c r="P561" s="73"/>
      <c r="Q561" s="43">
        <v>9324736.5099999998</v>
      </c>
      <c r="R561" s="44">
        <v>10399240.390000001</v>
      </c>
      <c r="S561" s="44">
        <v>10889022.369999999</v>
      </c>
      <c r="T561" s="45">
        <v>13793406.689999999</v>
      </c>
      <c r="U561" s="46">
        <v>44406405.959999993</v>
      </c>
      <c r="V561" s="47">
        <v>44048279.950000003</v>
      </c>
      <c r="W561" s="74">
        <v>0</v>
      </c>
      <c r="X561" s="74"/>
      <c r="Y561" s="7" t="s">
        <v>0</v>
      </c>
    </row>
    <row r="562" spans="1:25" ht="21.6" customHeight="1" x14ac:dyDescent="0.2">
      <c r="A562" s="8"/>
      <c r="B562" s="71" t="s">
        <v>79</v>
      </c>
      <c r="C562" s="71"/>
      <c r="D562" s="71"/>
      <c r="E562" s="71"/>
      <c r="F562" s="71"/>
      <c r="G562" s="71"/>
      <c r="H562" s="71"/>
      <c r="I562" s="72"/>
      <c r="J562" s="40">
        <v>810</v>
      </c>
      <c r="K562" s="41">
        <v>10</v>
      </c>
      <c r="L562" s="41">
        <v>2</v>
      </c>
      <c r="M562" s="42" t="s">
        <v>78</v>
      </c>
      <c r="N562" s="40">
        <v>0</v>
      </c>
      <c r="O562" s="73"/>
      <c r="P562" s="73"/>
      <c r="Q562" s="43">
        <v>8887790.9399999995</v>
      </c>
      <c r="R562" s="44">
        <v>9928659.7400000002</v>
      </c>
      <c r="S562" s="44">
        <v>10274520.73</v>
      </c>
      <c r="T562" s="45">
        <v>12791028.59</v>
      </c>
      <c r="U562" s="46">
        <v>41882000</v>
      </c>
      <c r="V562" s="47">
        <v>41844800</v>
      </c>
      <c r="W562" s="74">
        <v>0</v>
      </c>
      <c r="X562" s="74"/>
      <c r="Y562" s="7" t="s">
        <v>0</v>
      </c>
    </row>
    <row r="563" spans="1:25" ht="30.6" customHeight="1" x14ac:dyDescent="0.2">
      <c r="A563" s="8"/>
      <c r="B563" s="71" t="s">
        <v>26</v>
      </c>
      <c r="C563" s="71"/>
      <c r="D563" s="71"/>
      <c r="E563" s="71"/>
      <c r="F563" s="71"/>
      <c r="G563" s="71"/>
      <c r="H563" s="71"/>
      <c r="I563" s="72"/>
      <c r="J563" s="40">
        <v>810</v>
      </c>
      <c r="K563" s="41">
        <v>10</v>
      </c>
      <c r="L563" s="41">
        <v>2</v>
      </c>
      <c r="M563" s="42" t="s">
        <v>78</v>
      </c>
      <c r="N563" s="40">
        <v>100</v>
      </c>
      <c r="O563" s="73"/>
      <c r="P563" s="73"/>
      <c r="Q563" s="43">
        <v>5923499.3499999996</v>
      </c>
      <c r="R563" s="44">
        <v>6445698.2300000004</v>
      </c>
      <c r="S563" s="44">
        <v>6576186.54</v>
      </c>
      <c r="T563" s="45">
        <v>8793152.8800000008</v>
      </c>
      <c r="U563" s="46">
        <v>27738537</v>
      </c>
      <c r="V563" s="47">
        <v>27735792.219999999</v>
      </c>
      <c r="W563" s="74">
        <v>0</v>
      </c>
      <c r="X563" s="74"/>
      <c r="Y563" s="7" t="s">
        <v>0</v>
      </c>
    </row>
    <row r="564" spans="1:25" ht="12" customHeight="1" x14ac:dyDescent="0.2">
      <c r="A564" s="8"/>
      <c r="B564" s="71" t="s">
        <v>25</v>
      </c>
      <c r="C564" s="71"/>
      <c r="D564" s="71"/>
      <c r="E564" s="71"/>
      <c r="F564" s="71"/>
      <c r="G564" s="71"/>
      <c r="H564" s="71"/>
      <c r="I564" s="72"/>
      <c r="J564" s="40">
        <v>810</v>
      </c>
      <c r="K564" s="41">
        <v>10</v>
      </c>
      <c r="L564" s="41">
        <v>2</v>
      </c>
      <c r="M564" s="42" t="s">
        <v>78</v>
      </c>
      <c r="N564" s="40">
        <v>110</v>
      </c>
      <c r="O564" s="73"/>
      <c r="P564" s="73"/>
      <c r="Q564" s="43">
        <v>5923499.3499999996</v>
      </c>
      <c r="R564" s="44">
        <v>6445698.2300000004</v>
      </c>
      <c r="S564" s="44">
        <v>6576186.54</v>
      </c>
      <c r="T564" s="45">
        <v>8793152.8800000008</v>
      </c>
      <c r="U564" s="46">
        <v>27738537</v>
      </c>
      <c r="V564" s="47">
        <v>27735792.219999999</v>
      </c>
      <c r="W564" s="74">
        <v>0</v>
      </c>
      <c r="X564" s="74"/>
      <c r="Y564" s="7" t="s">
        <v>0</v>
      </c>
    </row>
    <row r="565" spans="1:25" ht="12" customHeight="1" x14ac:dyDescent="0.2">
      <c r="A565" s="8"/>
      <c r="B565" s="71" t="s">
        <v>18</v>
      </c>
      <c r="C565" s="71"/>
      <c r="D565" s="71"/>
      <c r="E565" s="71"/>
      <c r="F565" s="71"/>
      <c r="G565" s="71"/>
      <c r="H565" s="71"/>
      <c r="I565" s="72"/>
      <c r="J565" s="40">
        <v>810</v>
      </c>
      <c r="K565" s="41">
        <v>10</v>
      </c>
      <c r="L565" s="41">
        <v>2</v>
      </c>
      <c r="M565" s="42" t="s">
        <v>78</v>
      </c>
      <c r="N565" s="40">
        <v>200</v>
      </c>
      <c r="O565" s="73"/>
      <c r="P565" s="73"/>
      <c r="Q565" s="43">
        <v>98041.59</v>
      </c>
      <c r="R565" s="44">
        <v>132961.51</v>
      </c>
      <c r="S565" s="44">
        <v>145484.19</v>
      </c>
      <c r="T565" s="45">
        <v>185412.71</v>
      </c>
      <c r="U565" s="46">
        <v>561900</v>
      </c>
      <c r="V565" s="47">
        <v>527468.74</v>
      </c>
      <c r="W565" s="74">
        <v>0</v>
      </c>
      <c r="X565" s="74"/>
      <c r="Y565" s="7" t="s">
        <v>0</v>
      </c>
    </row>
    <row r="566" spans="1:25" ht="20.45" customHeight="1" x14ac:dyDescent="0.2">
      <c r="A566" s="8"/>
      <c r="B566" s="71" t="s">
        <v>17</v>
      </c>
      <c r="C566" s="71"/>
      <c r="D566" s="71"/>
      <c r="E566" s="71"/>
      <c r="F566" s="71"/>
      <c r="G566" s="71"/>
      <c r="H566" s="71"/>
      <c r="I566" s="72"/>
      <c r="J566" s="40">
        <v>810</v>
      </c>
      <c r="K566" s="41">
        <v>10</v>
      </c>
      <c r="L566" s="41">
        <v>2</v>
      </c>
      <c r="M566" s="42" t="s">
        <v>78</v>
      </c>
      <c r="N566" s="40">
        <v>240</v>
      </c>
      <c r="O566" s="73"/>
      <c r="P566" s="73"/>
      <c r="Q566" s="43">
        <v>98041.59</v>
      </c>
      <c r="R566" s="44">
        <v>132961.51</v>
      </c>
      <c r="S566" s="44">
        <v>145484.19</v>
      </c>
      <c r="T566" s="45">
        <v>185412.71</v>
      </c>
      <c r="U566" s="46">
        <v>561900</v>
      </c>
      <c r="V566" s="47">
        <v>527468.74</v>
      </c>
      <c r="W566" s="74">
        <v>0</v>
      </c>
      <c r="X566" s="74"/>
      <c r="Y566" s="7" t="s">
        <v>0</v>
      </c>
    </row>
    <row r="567" spans="1:25" ht="21" customHeight="1" x14ac:dyDescent="0.2">
      <c r="A567" s="8"/>
      <c r="B567" s="71" t="s">
        <v>76</v>
      </c>
      <c r="C567" s="71"/>
      <c r="D567" s="71"/>
      <c r="E567" s="71"/>
      <c r="F567" s="71"/>
      <c r="G567" s="71"/>
      <c r="H567" s="71"/>
      <c r="I567" s="72"/>
      <c r="J567" s="40">
        <v>810</v>
      </c>
      <c r="K567" s="41">
        <v>10</v>
      </c>
      <c r="L567" s="41">
        <v>2</v>
      </c>
      <c r="M567" s="42" t="s">
        <v>78</v>
      </c>
      <c r="N567" s="40">
        <v>600</v>
      </c>
      <c r="O567" s="73"/>
      <c r="P567" s="73"/>
      <c r="Q567" s="43">
        <v>2850000</v>
      </c>
      <c r="R567" s="44">
        <v>3350000</v>
      </c>
      <c r="S567" s="44">
        <v>3550000</v>
      </c>
      <c r="T567" s="45">
        <v>3806767</v>
      </c>
      <c r="U567" s="46">
        <v>13556767</v>
      </c>
      <c r="V567" s="47">
        <v>13556743.039999999</v>
      </c>
      <c r="W567" s="74">
        <v>0</v>
      </c>
      <c r="X567" s="74"/>
      <c r="Y567" s="7" t="s">
        <v>0</v>
      </c>
    </row>
    <row r="568" spans="1:25" ht="12.75" customHeight="1" x14ac:dyDescent="0.2">
      <c r="A568" s="8"/>
      <c r="B568" s="71" t="s">
        <v>75</v>
      </c>
      <c r="C568" s="71"/>
      <c r="D568" s="71"/>
      <c r="E568" s="71"/>
      <c r="F568" s="71"/>
      <c r="G568" s="71"/>
      <c r="H568" s="71"/>
      <c r="I568" s="72"/>
      <c r="J568" s="40">
        <v>810</v>
      </c>
      <c r="K568" s="41">
        <v>10</v>
      </c>
      <c r="L568" s="41">
        <v>2</v>
      </c>
      <c r="M568" s="42" t="s">
        <v>78</v>
      </c>
      <c r="N568" s="40">
        <v>610</v>
      </c>
      <c r="O568" s="73"/>
      <c r="P568" s="73"/>
      <c r="Q568" s="43">
        <v>2850000</v>
      </c>
      <c r="R568" s="44">
        <v>3350000</v>
      </c>
      <c r="S568" s="44">
        <v>3550000</v>
      </c>
      <c r="T568" s="45">
        <v>3806767</v>
      </c>
      <c r="U568" s="46">
        <v>13556767</v>
      </c>
      <c r="V568" s="47">
        <v>13556743.039999999</v>
      </c>
      <c r="W568" s="74">
        <v>0</v>
      </c>
      <c r="X568" s="74"/>
      <c r="Y568" s="7" t="s">
        <v>0</v>
      </c>
    </row>
    <row r="569" spans="1:25" ht="12.75" customHeight="1" x14ac:dyDescent="0.2">
      <c r="A569" s="8"/>
      <c r="B569" s="71" t="s">
        <v>22</v>
      </c>
      <c r="C569" s="71"/>
      <c r="D569" s="71"/>
      <c r="E569" s="71"/>
      <c r="F569" s="71"/>
      <c r="G569" s="71"/>
      <c r="H569" s="71"/>
      <c r="I569" s="72"/>
      <c r="J569" s="40">
        <v>810</v>
      </c>
      <c r="K569" s="41">
        <v>10</v>
      </c>
      <c r="L569" s="41">
        <v>2</v>
      </c>
      <c r="M569" s="42" t="s">
        <v>78</v>
      </c>
      <c r="N569" s="40">
        <v>800</v>
      </c>
      <c r="O569" s="73"/>
      <c r="P569" s="73"/>
      <c r="Q569" s="43">
        <v>16250</v>
      </c>
      <c r="R569" s="44">
        <v>0</v>
      </c>
      <c r="S569" s="44">
        <v>2850</v>
      </c>
      <c r="T569" s="45">
        <v>5696</v>
      </c>
      <c r="U569" s="46">
        <v>24796</v>
      </c>
      <c r="V569" s="47">
        <v>24796</v>
      </c>
      <c r="W569" s="74">
        <v>0</v>
      </c>
      <c r="X569" s="74"/>
      <c r="Y569" s="7" t="s">
        <v>0</v>
      </c>
    </row>
    <row r="570" spans="1:25" ht="11.45" customHeight="1" x14ac:dyDescent="0.2">
      <c r="A570" s="8"/>
      <c r="B570" s="71" t="s">
        <v>21</v>
      </c>
      <c r="C570" s="71"/>
      <c r="D570" s="71"/>
      <c r="E570" s="71"/>
      <c r="F570" s="71"/>
      <c r="G570" s="71"/>
      <c r="H570" s="71"/>
      <c r="I570" s="72"/>
      <c r="J570" s="40">
        <v>810</v>
      </c>
      <c r="K570" s="41">
        <v>10</v>
      </c>
      <c r="L570" s="41">
        <v>2</v>
      </c>
      <c r="M570" s="42" t="s">
        <v>78</v>
      </c>
      <c r="N570" s="40">
        <v>850</v>
      </c>
      <c r="O570" s="73"/>
      <c r="P570" s="73"/>
      <c r="Q570" s="43">
        <v>16250</v>
      </c>
      <c r="R570" s="44">
        <v>0</v>
      </c>
      <c r="S570" s="44">
        <v>2850</v>
      </c>
      <c r="T570" s="45">
        <v>5696</v>
      </c>
      <c r="U570" s="46">
        <v>24796</v>
      </c>
      <c r="V570" s="47">
        <v>24796</v>
      </c>
      <c r="W570" s="74">
        <v>0</v>
      </c>
      <c r="X570" s="74"/>
      <c r="Y570" s="7" t="s">
        <v>0</v>
      </c>
    </row>
    <row r="571" spans="1:25" ht="14.45" customHeight="1" x14ac:dyDescent="0.2">
      <c r="A571" s="8"/>
      <c r="B571" s="71" t="s">
        <v>77</v>
      </c>
      <c r="C571" s="71"/>
      <c r="D571" s="71"/>
      <c r="E571" s="71"/>
      <c r="F571" s="71"/>
      <c r="G571" s="71"/>
      <c r="H571" s="71"/>
      <c r="I571" s="72"/>
      <c r="J571" s="40">
        <v>810</v>
      </c>
      <c r="K571" s="41">
        <v>10</v>
      </c>
      <c r="L571" s="41">
        <v>2</v>
      </c>
      <c r="M571" s="42" t="s">
        <v>74</v>
      </c>
      <c r="N571" s="40">
        <v>0</v>
      </c>
      <c r="O571" s="73"/>
      <c r="P571" s="73"/>
      <c r="Q571" s="43">
        <v>0</v>
      </c>
      <c r="R571" s="44">
        <v>7000</v>
      </c>
      <c r="S571" s="44">
        <v>0</v>
      </c>
      <c r="T571" s="45">
        <v>0</v>
      </c>
      <c r="U571" s="46">
        <v>7000</v>
      </c>
      <c r="V571" s="47">
        <v>7000</v>
      </c>
      <c r="W571" s="74">
        <v>0</v>
      </c>
      <c r="X571" s="74"/>
      <c r="Y571" s="7" t="s">
        <v>0</v>
      </c>
    </row>
    <row r="572" spans="1:25" ht="21.6" customHeight="1" x14ac:dyDescent="0.2">
      <c r="A572" s="8"/>
      <c r="B572" s="71" t="s">
        <v>76</v>
      </c>
      <c r="C572" s="71"/>
      <c r="D572" s="71"/>
      <c r="E572" s="71"/>
      <c r="F572" s="71"/>
      <c r="G572" s="71"/>
      <c r="H572" s="71"/>
      <c r="I572" s="72"/>
      <c r="J572" s="40">
        <v>810</v>
      </c>
      <c r="K572" s="41">
        <v>10</v>
      </c>
      <c r="L572" s="41">
        <v>2</v>
      </c>
      <c r="M572" s="42" t="s">
        <v>74</v>
      </c>
      <c r="N572" s="40">
        <v>600</v>
      </c>
      <c r="O572" s="73"/>
      <c r="P572" s="73"/>
      <c r="Q572" s="43">
        <v>0</v>
      </c>
      <c r="R572" s="44">
        <v>7000</v>
      </c>
      <c r="S572" s="44">
        <v>0</v>
      </c>
      <c r="T572" s="45">
        <v>0</v>
      </c>
      <c r="U572" s="46">
        <v>7000</v>
      </c>
      <c r="V572" s="47">
        <v>7000</v>
      </c>
      <c r="W572" s="74">
        <v>0</v>
      </c>
      <c r="X572" s="74"/>
      <c r="Y572" s="7" t="s">
        <v>0</v>
      </c>
    </row>
    <row r="573" spans="1:25" ht="12.75" customHeight="1" x14ac:dyDescent="0.2">
      <c r="A573" s="8"/>
      <c r="B573" s="71" t="s">
        <v>75</v>
      </c>
      <c r="C573" s="71"/>
      <c r="D573" s="71"/>
      <c r="E573" s="71"/>
      <c r="F573" s="71"/>
      <c r="G573" s="71"/>
      <c r="H573" s="71"/>
      <c r="I573" s="72"/>
      <c r="J573" s="40">
        <v>810</v>
      </c>
      <c r="K573" s="41">
        <v>10</v>
      </c>
      <c r="L573" s="41">
        <v>2</v>
      </c>
      <c r="M573" s="42" t="s">
        <v>74</v>
      </c>
      <c r="N573" s="40">
        <v>610</v>
      </c>
      <c r="O573" s="73"/>
      <c r="P573" s="73"/>
      <c r="Q573" s="43">
        <v>0</v>
      </c>
      <c r="R573" s="44">
        <v>7000</v>
      </c>
      <c r="S573" s="44">
        <v>0</v>
      </c>
      <c r="T573" s="45">
        <v>0</v>
      </c>
      <c r="U573" s="46">
        <v>7000</v>
      </c>
      <c r="V573" s="47">
        <v>7000</v>
      </c>
      <c r="W573" s="74">
        <v>0</v>
      </c>
      <c r="X573" s="74"/>
      <c r="Y573" s="7" t="s">
        <v>0</v>
      </c>
    </row>
    <row r="574" spans="1:25" ht="12.75" customHeight="1" x14ac:dyDescent="0.2">
      <c r="A574" s="8"/>
      <c r="B574" s="71" t="s">
        <v>73</v>
      </c>
      <c r="C574" s="71"/>
      <c r="D574" s="71"/>
      <c r="E574" s="71"/>
      <c r="F574" s="71"/>
      <c r="G574" s="71"/>
      <c r="H574" s="71"/>
      <c r="I574" s="72"/>
      <c r="J574" s="40">
        <v>810</v>
      </c>
      <c r="K574" s="41">
        <v>10</v>
      </c>
      <c r="L574" s="41">
        <v>2</v>
      </c>
      <c r="M574" s="42" t="s">
        <v>72</v>
      </c>
      <c r="N574" s="40">
        <v>0</v>
      </c>
      <c r="O574" s="73"/>
      <c r="P574" s="73"/>
      <c r="Q574" s="43">
        <v>416545.57</v>
      </c>
      <c r="R574" s="44">
        <v>443180.65</v>
      </c>
      <c r="S574" s="44">
        <v>594101.64</v>
      </c>
      <c r="T574" s="45">
        <v>924978.1</v>
      </c>
      <c r="U574" s="46">
        <v>2378805.96</v>
      </c>
      <c r="V574" s="47">
        <v>2114879.9500000002</v>
      </c>
      <c r="W574" s="74">
        <v>0</v>
      </c>
      <c r="X574" s="74"/>
      <c r="Y574" s="7" t="s">
        <v>0</v>
      </c>
    </row>
    <row r="575" spans="1:25" ht="31.15" customHeight="1" x14ac:dyDescent="0.2">
      <c r="A575" s="8"/>
      <c r="B575" s="71" t="s">
        <v>26</v>
      </c>
      <c r="C575" s="71"/>
      <c r="D575" s="71"/>
      <c r="E575" s="71"/>
      <c r="F575" s="71"/>
      <c r="G575" s="71"/>
      <c r="H575" s="71"/>
      <c r="I575" s="72"/>
      <c r="J575" s="40">
        <v>810</v>
      </c>
      <c r="K575" s="41">
        <v>10</v>
      </c>
      <c r="L575" s="41">
        <v>2</v>
      </c>
      <c r="M575" s="42" t="s">
        <v>72</v>
      </c>
      <c r="N575" s="40">
        <v>100</v>
      </c>
      <c r="O575" s="73"/>
      <c r="P575" s="73"/>
      <c r="Q575" s="43">
        <v>48000</v>
      </c>
      <c r="R575" s="44">
        <v>54446.05</v>
      </c>
      <c r="S575" s="44">
        <v>30363.59</v>
      </c>
      <c r="T575" s="45">
        <v>105846.96</v>
      </c>
      <c r="U575" s="46">
        <v>238656.60000000003</v>
      </c>
      <c r="V575" s="47">
        <v>237165.75</v>
      </c>
      <c r="W575" s="74">
        <v>0</v>
      </c>
      <c r="X575" s="74"/>
      <c r="Y575" s="7" t="s">
        <v>0</v>
      </c>
    </row>
    <row r="576" spans="1:25" ht="14.45" customHeight="1" x14ac:dyDescent="0.2">
      <c r="A576" s="8"/>
      <c r="B576" s="71" t="s">
        <v>25</v>
      </c>
      <c r="C576" s="71"/>
      <c r="D576" s="71"/>
      <c r="E576" s="71"/>
      <c r="F576" s="71"/>
      <c r="G576" s="71"/>
      <c r="H576" s="71"/>
      <c r="I576" s="72"/>
      <c r="J576" s="40">
        <v>810</v>
      </c>
      <c r="K576" s="41">
        <v>10</v>
      </c>
      <c r="L576" s="41">
        <v>2</v>
      </c>
      <c r="M576" s="42" t="s">
        <v>72</v>
      </c>
      <c r="N576" s="40">
        <v>110</v>
      </c>
      <c r="O576" s="73"/>
      <c r="P576" s="73"/>
      <c r="Q576" s="43">
        <v>48000</v>
      </c>
      <c r="R576" s="44">
        <v>54446.05</v>
      </c>
      <c r="S576" s="44">
        <v>30363.59</v>
      </c>
      <c r="T576" s="45">
        <v>105846.96</v>
      </c>
      <c r="U576" s="46">
        <v>238656.60000000003</v>
      </c>
      <c r="V576" s="47">
        <v>237165.75</v>
      </c>
      <c r="W576" s="74">
        <v>0</v>
      </c>
      <c r="X576" s="74"/>
      <c r="Y576" s="7" t="s">
        <v>0</v>
      </c>
    </row>
    <row r="577" spans="1:25" ht="14.45" customHeight="1" x14ac:dyDescent="0.2">
      <c r="A577" s="8"/>
      <c r="B577" s="71" t="s">
        <v>18</v>
      </c>
      <c r="C577" s="71"/>
      <c r="D577" s="71"/>
      <c r="E577" s="71"/>
      <c r="F577" s="71"/>
      <c r="G577" s="71"/>
      <c r="H577" s="71"/>
      <c r="I577" s="72"/>
      <c r="J577" s="40">
        <v>810</v>
      </c>
      <c r="K577" s="41">
        <v>10</v>
      </c>
      <c r="L577" s="41">
        <v>2</v>
      </c>
      <c r="M577" s="42" t="s">
        <v>72</v>
      </c>
      <c r="N577" s="40">
        <v>200</v>
      </c>
      <c r="O577" s="73"/>
      <c r="P577" s="73"/>
      <c r="Q577" s="43">
        <v>368545.57</v>
      </c>
      <c r="R577" s="44">
        <v>388734.53</v>
      </c>
      <c r="S577" s="44">
        <v>563238.05000000005</v>
      </c>
      <c r="T577" s="45">
        <v>817631.21</v>
      </c>
      <c r="U577" s="46">
        <v>2138149.3600000003</v>
      </c>
      <c r="V577" s="47">
        <v>1877214.13</v>
      </c>
      <c r="W577" s="74">
        <v>0</v>
      </c>
      <c r="X577" s="74"/>
      <c r="Y577" s="7" t="s">
        <v>0</v>
      </c>
    </row>
    <row r="578" spans="1:25" ht="23.45" customHeight="1" x14ac:dyDescent="0.2">
      <c r="A578" s="8"/>
      <c r="B578" s="71" t="s">
        <v>17</v>
      </c>
      <c r="C578" s="71"/>
      <c r="D578" s="71"/>
      <c r="E578" s="71"/>
      <c r="F578" s="71"/>
      <c r="G578" s="71"/>
      <c r="H578" s="71"/>
      <c r="I578" s="72"/>
      <c r="J578" s="40">
        <v>810</v>
      </c>
      <c r="K578" s="41">
        <v>10</v>
      </c>
      <c r="L578" s="41">
        <v>2</v>
      </c>
      <c r="M578" s="42" t="s">
        <v>72</v>
      </c>
      <c r="N578" s="40">
        <v>240</v>
      </c>
      <c r="O578" s="73"/>
      <c r="P578" s="73"/>
      <c r="Q578" s="43">
        <v>368545.57</v>
      </c>
      <c r="R578" s="44">
        <v>388734.53</v>
      </c>
      <c r="S578" s="44">
        <v>563238.05000000005</v>
      </c>
      <c r="T578" s="45">
        <v>817631.21</v>
      </c>
      <c r="U578" s="46">
        <v>2138149.3600000003</v>
      </c>
      <c r="V578" s="47">
        <v>1877214.13</v>
      </c>
      <c r="W578" s="74">
        <v>0</v>
      </c>
      <c r="X578" s="74"/>
      <c r="Y578" s="7" t="s">
        <v>0</v>
      </c>
    </row>
    <row r="579" spans="1:25" ht="12.75" customHeight="1" x14ac:dyDescent="0.2">
      <c r="A579" s="8"/>
      <c r="B579" s="71" t="s">
        <v>22</v>
      </c>
      <c r="C579" s="71"/>
      <c r="D579" s="71"/>
      <c r="E579" s="71"/>
      <c r="F579" s="71"/>
      <c r="G579" s="71"/>
      <c r="H579" s="71"/>
      <c r="I579" s="72"/>
      <c r="J579" s="40">
        <v>810</v>
      </c>
      <c r="K579" s="41">
        <v>10</v>
      </c>
      <c r="L579" s="41">
        <v>2</v>
      </c>
      <c r="M579" s="42" t="s">
        <v>72</v>
      </c>
      <c r="N579" s="40">
        <v>800</v>
      </c>
      <c r="O579" s="73"/>
      <c r="P579" s="73"/>
      <c r="Q579" s="43">
        <v>0</v>
      </c>
      <c r="R579" s="44">
        <v>7.0000000000000007E-2</v>
      </c>
      <c r="S579" s="44">
        <v>500</v>
      </c>
      <c r="T579" s="45">
        <v>1499.93</v>
      </c>
      <c r="U579" s="46">
        <v>2000</v>
      </c>
      <c r="V579" s="47">
        <v>500.07</v>
      </c>
      <c r="W579" s="74">
        <v>0</v>
      </c>
      <c r="X579" s="74"/>
      <c r="Y579" s="7" t="s">
        <v>0</v>
      </c>
    </row>
    <row r="580" spans="1:25" ht="14.45" customHeight="1" x14ac:dyDescent="0.2">
      <c r="A580" s="8"/>
      <c r="B580" s="71" t="s">
        <v>21</v>
      </c>
      <c r="C580" s="71"/>
      <c r="D580" s="71"/>
      <c r="E580" s="71"/>
      <c r="F580" s="71"/>
      <c r="G580" s="71"/>
      <c r="H580" s="71"/>
      <c r="I580" s="72"/>
      <c r="J580" s="40">
        <v>810</v>
      </c>
      <c r="K580" s="41">
        <v>10</v>
      </c>
      <c r="L580" s="41">
        <v>2</v>
      </c>
      <c r="M580" s="42" t="s">
        <v>72</v>
      </c>
      <c r="N580" s="40">
        <v>850</v>
      </c>
      <c r="O580" s="73"/>
      <c r="P580" s="73"/>
      <c r="Q580" s="43">
        <v>0</v>
      </c>
      <c r="R580" s="44">
        <v>7.0000000000000007E-2</v>
      </c>
      <c r="S580" s="44">
        <v>500</v>
      </c>
      <c r="T580" s="45">
        <v>1499.93</v>
      </c>
      <c r="U580" s="46">
        <v>2000</v>
      </c>
      <c r="V580" s="47">
        <v>500.07</v>
      </c>
      <c r="W580" s="74">
        <v>0</v>
      </c>
      <c r="X580" s="74"/>
      <c r="Y580" s="7" t="s">
        <v>0</v>
      </c>
    </row>
    <row r="581" spans="1:25" ht="20.45" customHeight="1" x14ac:dyDescent="0.2">
      <c r="A581" s="8"/>
      <c r="B581" s="71" t="s">
        <v>71</v>
      </c>
      <c r="C581" s="71"/>
      <c r="D581" s="71"/>
      <c r="E581" s="71"/>
      <c r="F581" s="71"/>
      <c r="G581" s="71"/>
      <c r="H581" s="71"/>
      <c r="I581" s="72"/>
      <c r="J581" s="40">
        <v>810</v>
      </c>
      <c r="K581" s="41">
        <v>10</v>
      </c>
      <c r="L581" s="41">
        <v>2</v>
      </c>
      <c r="M581" s="42" t="s">
        <v>69</v>
      </c>
      <c r="N581" s="40">
        <v>0</v>
      </c>
      <c r="O581" s="73"/>
      <c r="P581" s="73"/>
      <c r="Q581" s="43">
        <v>20400</v>
      </c>
      <c r="R581" s="44">
        <v>20400</v>
      </c>
      <c r="S581" s="44">
        <v>20400</v>
      </c>
      <c r="T581" s="45">
        <v>77400</v>
      </c>
      <c r="U581" s="46">
        <v>138600</v>
      </c>
      <c r="V581" s="47">
        <v>81600</v>
      </c>
      <c r="W581" s="74">
        <v>0</v>
      </c>
      <c r="X581" s="74"/>
      <c r="Y581" s="7" t="s">
        <v>0</v>
      </c>
    </row>
    <row r="582" spans="1:25" ht="10.9" customHeight="1" x14ac:dyDescent="0.2">
      <c r="A582" s="8"/>
      <c r="B582" s="71" t="s">
        <v>58</v>
      </c>
      <c r="C582" s="71"/>
      <c r="D582" s="71"/>
      <c r="E582" s="71"/>
      <c r="F582" s="71"/>
      <c r="G582" s="71"/>
      <c r="H582" s="71"/>
      <c r="I582" s="72"/>
      <c r="J582" s="40">
        <v>810</v>
      </c>
      <c r="K582" s="41">
        <v>10</v>
      </c>
      <c r="L582" s="41">
        <v>2</v>
      </c>
      <c r="M582" s="42" t="s">
        <v>69</v>
      </c>
      <c r="N582" s="40">
        <v>300</v>
      </c>
      <c r="O582" s="73"/>
      <c r="P582" s="73"/>
      <c r="Q582" s="43">
        <v>20400</v>
      </c>
      <c r="R582" s="44">
        <v>20400</v>
      </c>
      <c r="S582" s="44">
        <v>20400</v>
      </c>
      <c r="T582" s="45">
        <v>77400</v>
      </c>
      <c r="U582" s="46">
        <v>138600</v>
      </c>
      <c r="V582" s="47">
        <v>81600</v>
      </c>
      <c r="W582" s="74">
        <v>0</v>
      </c>
      <c r="X582" s="74"/>
      <c r="Y582" s="7" t="s">
        <v>0</v>
      </c>
    </row>
    <row r="583" spans="1:25" ht="11.45" customHeight="1" x14ac:dyDescent="0.2">
      <c r="A583" s="8"/>
      <c r="B583" s="71" t="s">
        <v>70</v>
      </c>
      <c r="C583" s="71"/>
      <c r="D583" s="71"/>
      <c r="E583" s="71"/>
      <c r="F583" s="71"/>
      <c r="G583" s="71"/>
      <c r="H583" s="71"/>
      <c r="I583" s="72"/>
      <c r="J583" s="40">
        <v>810</v>
      </c>
      <c r="K583" s="41">
        <v>10</v>
      </c>
      <c r="L583" s="41">
        <v>2</v>
      </c>
      <c r="M583" s="42" t="s">
        <v>69</v>
      </c>
      <c r="N583" s="40">
        <v>310</v>
      </c>
      <c r="O583" s="73"/>
      <c r="P583" s="73"/>
      <c r="Q583" s="43">
        <v>20400</v>
      </c>
      <c r="R583" s="44">
        <v>20400</v>
      </c>
      <c r="S583" s="44">
        <v>20400</v>
      </c>
      <c r="T583" s="45">
        <v>77400</v>
      </c>
      <c r="U583" s="46">
        <v>138600</v>
      </c>
      <c r="V583" s="47">
        <v>81600</v>
      </c>
      <c r="W583" s="74">
        <v>0</v>
      </c>
      <c r="X583" s="74"/>
      <c r="Y583" s="7" t="s">
        <v>0</v>
      </c>
    </row>
    <row r="584" spans="1:25" ht="12.75" customHeight="1" x14ac:dyDescent="0.2">
      <c r="A584" s="8"/>
      <c r="B584" s="71" t="s">
        <v>68</v>
      </c>
      <c r="C584" s="71"/>
      <c r="D584" s="71"/>
      <c r="E584" s="71"/>
      <c r="F584" s="71"/>
      <c r="G584" s="71"/>
      <c r="H584" s="71"/>
      <c r="I584" s="72"/>
      <c r="J584" s="40">
        <v>810</v>
      </c>
      <c r="K584" s="41">
        <v>10</v>
      </c>
      <c r="L584" s="41">
        <v>3</v>
      </c>
      <c r="M584" s="42">
        <v>0</v>
      </c>
      <c r="N584" s="40">
        <v>0</v>
      </c>
      <c r="O584" s="73"/>
      <c r="P584" s="73"/>
      <c r="Q584" s="43">
        <v>2102308</v>
      </c>
      <c r="R584" s="44">
        <v>855933.95</v>
      </c>
      <c r="S584" s="44">
        <v>1499762.68</v>
      </c>
      <c r="T584" s="45">
        <v>1374495.37</v>
      </c>
      <c r="U584" s="46">
        <v>5832500</v>
      </c>
      <c r="V584" s="47">
        <v>5546489.5599999996</v>
      </c>
      <c r="W584" s="74">
        <v>0</v>
      </c>
      <c r="X584" s="74"/>
      <c r="Y584" s="7" t="s">
        <v>0</v>
      </c>
    </row>
    <row r="585" spans="1:25" ht="27.6" customHeight="1" x14ac:dyDescent="0.2">
      <c r="A585" s="8"/>
      <c r="B585" s="71" t="s">
        <v>66</v>
      </c>
      <c r="C585" s="71"/>
      <c r="D585" s="71"/>
      <c r="E585" s="71"/>
      <c r="F585" s="71"/>
      <c r="G585" s="71"/>
      <c r="H585" s="71"/>
      <c r="I585" s="72"/>
      <c r="J585" s="40">
        <v>810</v>
      </c>
      <c r="K585" s="41">
        <v>10</v>
      </c>
      <c r="L585" s="41">
        <v>3</v>
      </c>
      <c r="M585" s="42" t="s">
        <v>67</v>
      </c>
      <c r="N585" s="40">
        <v>0</v>
      </c>
      <c r="O585" s="73"/>
      <c r="P585" s="73"/>
      <c r="Q585" s="43">
        <v>0</v>
      </c>
      <c r="R585" s="44">
        <v>0</v>
      </c>
      <c r="S585" s="44">
        <v>1119792.6499999999</v>
      </c>
      <c r="T585" s="45">
        <v>209207.35</v>
      </c>
      <c r="U585" s="46">
        <v>1329000</v>
      </c>
      <c r="V585" s="47">
        <v>1329000</v>
      </c>
      <c r="W585" s="74">
        <v>0</v>
      </c>
      <c r="X585" s="74"/>
      <c r="Y585" s="7" t="s">
        <v>0</v>
      </c>
    </row>
    <row r="586" spans="1:25" ht="12" customHeight="1" x14ac:dyDescent="0.2">
      <c r="A586" s="8"/>
      <c r="B586" s="71" t="s">
        <v>58</v>
      </c>
      <c r="C586" s="71"/>
      <c r="D586" s="71"/>
      <c r="E586" s="71"/>
      <c r="F586" s="71"/>
      <c r="G586" s="71"/>
      <c r="H586" s="71"/>
      <c r="I586" s="72"/>
      <c r="J586" s="40">
        <v>810</v>
      </c>
      <c r="K586" s="41">
        <v>10</v>
      </c>
      <c r="L586" s="41">
        <v>3</v>
      </c>
      <c r="M586" s="42" t="s">
        <v>67</v>
      </c>
      <c r="N586" s="40">
        <v>300</v>
      </c>
      <c r="O586" s="73"/>
      <c r="P586" s="73"/>
      <c r="Q586" s="43">
        <v>0</v>
      </c>
      <c r="R586" s="44">
        <v>0</v>
      </c>
      <c r="S586" s="44">
        <v>1119792.6499999999</v>
      </c>
      <c r="T586" s="45">
        <v>209207.35</v>
      </c>
      <c r="U586" s="46">
        <v>1329000</v>
      </c>
      <c r="V586" s="47">
        <v>1329000</v>
      </c>
      <c r="W586" s="74">
        <v>0</v>
      </c>
      <c r="X586" s="74"/>
      <c r="Y586" s="7" t="s">
        <v>0</v>
      </c>
    </row>
    <row r="587" spans="1:25" ht="15.6" customHeight="1" x14ac:dyDescent="0.2">
      <c r="A587" s="8"/>
      <c r="B587" s="71" t="s">
        <v>57</v>
      </c>
      <c r="C587" s="71"/>
      <c r="D587" s="71"/>
      <c r="E587" s="71"/>
      <c r="F587" s="71"/>
      <c r="G587" s="71"/>
      <c r="H587" s="71"/>
      <c r="I587" s="72"/>
      <c r="J587" s="40">
        <v>810</v>
      </c>
      <c r="K587" s="41">
        <v>10</v>
      </c>
      <c r="L587" s="41">
        <v>3</v>
      </c>
      <c r="M587" s="42" t="s">
        <v>67</v>
      </c>
      <c r="N587" s="40">
        <v>320</v>
      </c>
      <c r="O587" s="73"/>
      <c r="P587" s="73"/>
      <c r="Q587" s="43">
        <v>0</v>
      </c>
      <c r="R587" s="44">
        <v>0</v>
      </c>
      <c r="S587" s="44">
        <v>1119792.6499999999</v>
      </c>
      <c r="T587" s="45">
        <v>209207.35</v>
      </c>
      <c r="U587" s="46">
        <v>1329000</v>
      </c>
      <c r="V587" s="47">
        <v>1329000</v>
      </c>
      <c r="W587" s="74">
        <v>0</v>
      </c>
      <c r="X587" s="74"/>
      <c r="Y587" s="7" t="s">
        <v>0</v>
      </c>
    </row>
    <row r="588" spans="1:25" ht="24.6" customHeight="1" x14ac:dyDescent="0.2">
      <c r="A588" s="8"/>
      <c r="B588" s="71" t="s">
        <v>65</v>
      </c>
      <c r="C588" s="71"/>
      <c r="D588" s="71"/>
      <c r="E588" s="71"/>
      <c r="F588" s="71"/>
      <c r="G588" s="71"/>
      <c r="H588" s="71"/>
      <c r="I588" s="72"/>
      <c r="J588" s="40">
        <v>810</v>
      </c>
      <c r="K588" s="41">
        <v>10</v>
      </c>
      <c r="L588" s="41">
        <v>3</v>
      </c>
      <c r="M588" s="42" t="s">
        <v>64</v>
      </c>
      <c r="N588" s="40">
        <v>0</v>
      </c>
      <c r="O588" s="73"/>
      <c r="P588" s="73"/>
      <c r="Q588" s="43">
        <v>1731100</v>
      </c>
      <c r="R588" s="44">
        <v>170749.95</v>
      </c>
      <c r="S588" s="44">
        <v>30250.03</v>
      </c>
      <c r="T588" s="45">
        <v>0.02</v>
      </c>
      <c r="U588" s="46">
        <v>1932100</v>
      </c>
      <c r="V588" s="47">
        <v>1901849.56</v>
      </c>
      <c r="W588" s="74">
        <v>0</v>
      </c>
      <c r="X588" s="74"/>
      <c r="Y588" s="7" t="s">
        <v>0</v>
      </c>
    </row>
    <row r="589" spans="1:25" ht="15" customHeight="1" x14ac:dyDescent="0.2">
      <c r="A589" s="8"/>
      <c r="B589" s="71" t="s">
        <v>58</v>
      </c>
      <c r="C589" s="71"/>
      <c r="D589" s="71"/>
      <c r="E589" s="71"/>
      <c r="F589" s="71"/>
      <c r="G589" s="71"/>
      <c r="H589" s="71"/>
      <c r="I589" s="72"/>
      <c r="J589" s="40">
        <v>810</v>
      </c>
      <c r="K589" s="41">
        <v>10</v>
      </c>
      <c r="L589" s="41">
        <v>3</v>
      </c>
      <c r="M589" s="42" t="s">
        <v>64</v>
      </c>
      <c r="N589" s="40">
        <v>300</v>
      </c>
      <c r="O589" s="73"/>
      <c r="P589" s="73"/>
      <c r="Q589" s="43">
        <v>1731100</v>
      </c>
      <c r="R589" s="44">
        <v>170749.95</v>
      </c>
      <c r="S589" s="44">
        <v>30250.03</v>
      </c>
      <c r="T589" s="45">
        <v>0.02</v>
      </c>
      <c r="U589" s="46">
        <v>1932100</v>
      </c>
      <c r="V589" s="47">
        <v>1901849.56</v>
      </c>
      <c r="W589" s="74">
        <v>0</v>
      </c>
      <c r="X589" s="74"/>
      <c r="Y589" s="7" t="s">
        <v>0</v>
      </c>
    </row>
    <row r="590" spans="1:25" ht="14.45" customHeight="1" x14ac:dyDescent="0.2">
      <c r="A590" s="8"/>
      <c r="B590" s="71" t="s">
        <v>57</v>
      </c>
      <c r="C590" s="71"/>
      <c r="D590" s="71"/>
      <c r="E590" s="71"/>
      <c r="F590" s="71"/>
      <c r="G590" s="71"/>
      <c r="H590" s="71"/>
      <c r="I590" s="72"/>
      <c r="J590" s="40">
        <v>810</v>
      </c>
      <c r="K590" s="41">
        <v>10</v>
      </c>
      <c r="L590" s="41">
        <v>3</v>
      </c>
      <c r="M590" s="42" t="s">
        <v>64</v>
      </c>
      <c r="N590" s="40">
        <v>320</v>
      </c>
      <c r="O590" s="73"/>
      <c r="P590" s="73"/>
      <c r="Q590" s="43">
        <v>1731100</v>
      </c>
      <c r="R590" s="44">
        <v>170749.95</v>
      </c>
      <c r="S590" s="44">
        <v>30250.03</v>
      </c>
      <c r="T590" s="45">
        <v>0.02</v>
      </c>
      <c r="U590" s="46">
        <v>1932100</v>
      </c>
      <c r="V590" s="47">
        <v>1901849.56</v>
      </c>
      <c r="W590" s="74">
        <v>0</v>
      </c>
      <c r="X590" s="74"/>
      <c r="Y590" s="7" t="s">
        <v>0</v>
      </c>
    </row>
    <row r="591" spans="1:25" ht="11.45" customHeight="1" x14ac:dyDescent="0.2">
      <c r="A591" s="8"/>
      <c r="B591" s="71" t="s">
        <v>63</v>
      </c>
      <c r="C591" s="71"/>
      <c r="D591" s="71"/>
      <c r="E591" s="71"/>
      <c r="F591" s="71"/>
      <c r="G591" s="71"/>
      <c r="H591" s="71"/>
      <c r="I591" s="72"/>
      <c r="J591" s="40">
        <v>810</v>
      </c>
      <c r="K591" s="41">
        <v>10</v>
      </c>
      <c r="L591" s="41">
        <v>3</v>
      </c>
      <c r="M591" s="42" t="s">
        <v>61</v>
      </c>
      <c r="N591" s="40">
        <v>0</v>
      </c>
      <c r="O591" s="73"/>
      <c r="P591" s="73"/>
      <c r="Q591" s="43">
        <v>371208</v>
      </c>
      <c r="R591" s="44">
        <v>685184</v>
      </c>
      <c r="S591" s="44">
        <v>349720</v>
      </c>
      <c r="T591" s="45">
        <v>1165288</v>
      </c>
      <c r="U591" s="46">
        <v>2571400</v>
      </c>
      <c r="V591" s="47">
        <v>2315640</v>
      </c>
      <c r="W591" s="74">
        <v>0</v>
      </c>
      <c r="X591" s="74"/>
      <c r="Y591" s="7" t="s">
        <v>0</v>
      </c>
    </row>
    <row r="592" spans="1:25" ht="12" customHeight="1" x14ac:dyDescent="0.2">
      <c r="A592" s="8"/>
      <c r="B592" s="71" t="s">
        <v>58</v>
      </c>
      <c r="C592" s="71"/>
      <c r="D592" s="71"/>
      <c r="E592" s="71"/>
      <c r="F592" s="71"/>
      <c r="G592" s="71"/>
      <c r="H592" s="71"/>
      <c r="I592" s="72"/>
      <c r="J592" s="40">
        <v>810</v>
      </c>
      <c r="K592" s="41">
        <v>10</v>
      </c>
      <c r="L592" s="41">
        <v>3</v>
      </c>
      <c r="M592" s="42" t="s">
        <v>61</v>
      </c>
      <c r="N592" s="40">
        <v>300</v>
      </c>
      <c r="O592" s="73"/>
      <c r="P592" s="73"/>
      <c r="Q592" s="43">
        <v>0</v>
      </c>
      <c r="R592" s="44">
        <v>95000</v>
      </c>
      <c r="S592" s="44">
        <v>100000</v>
      </c>
      <c r="T592" s="45">
        <v>206900</v>
      </c>
      <c r="U592" s="46">
        <v>401900</v>
      </c>
      <c r="V592" s="47">
        <v>327000</v>
      </c>
      <c r="W592" s="74">
        <v>0</v>
      </c>
      <c r="X592" s="74"/>
      <c r="Y592" s="7" t="s">
        <v>0</v>
      </c>
    </row>
    <row r="593" spans="1:25" ht="13.15" customHeight="1" x14ac:dyDescent="0.2">
      <c r="A593" s="8"/>
      <c r="B593" s="71" t="s">
        <v>57</v>
      </c>
      <c r="C593" s="71"/>
      <c r="D593" s="71"/>
      <c r="E593" s="71"/>
      <c r="F593" s="71"/>
      <c r="G593" s="71"/>
      <c r="H593" s="71"/>
      <c r="I593" s="72"/>
      <c r="J593" s="40">
        <v>810</v>
      </c>
      <c r="K593" s="41">
        <v>10</v>
      </c>
      <c r="L593" s="41">
        <v>3</v>
      </c>
      <c r="M593" s="42" t="s">
        <v>61</v>
      </c>
      <c r="N593" s="40">
        <v>320</v>
      </c>
      <c r="O593" s="73"/>
      <c r="P593" s="73"/>
      <c r="Q593" s="43">
        <v>0</v>
      </c>
      <c r="R593" s="44">
        <v>95000</v>
      </c>
      <c r="S593" s="44">
        <v>100000</v>
      </c>
      <c r="T593" s="45">
        <v>206900</v>
      </c>
      <c r="U593" s="46">
        <v>401900</v>
      </c>
      <c r="V593" s="47">
        <v>327000</v>
      </c>
      <c r="W593" s="74">
        <v>0</v>
      </c>
      <c r="X593" s="74"/>
      <c r="Y593" s="7" t="s">
        <v>0</v>
      </c>
    </row>
    <row r="594" spans="1:25" ht="12.75" customHeight="1" x14ac:dyDescent="0.2">
      <c r="A594" s="8"/>
      <c r="B594" s="71" t="s">
        <v>22</v>
      </c>
      <c r="C594" s="71"/>
      <c r="D594" s="71"/>
      <c r="E594" s="71"/>
      <c r="F594" s="71"/>
      <c r="G594" s="71"/>
      <c r="H594" s="71"/>
      <c r="I594" s="72"/>
      <c r="J594" s="40">
        <v>810</v>
      </c>
      <c r="K594" s="41">
        <v>10</v>
      </c>
      <c r="L594" s="41">
        <v>3</v>
      </c>
      <c r="M594" s="42" t="s">
        <v>61</v>
      </c>
      <c r="N594" s="40">
        <v>800</v>
      </c>
      <c r="O594" s="73"/>
      <c r="P594" s="73"/>
      <c r="Q594" s="43">
        <v>371208</v>
      </c>
      <c r="R594" s="44">
        <v>590184</v>
      </c>
      <c r="S594" s="44">
        <v>249720</v>
      </c>
      <c r="T594" s="45">
        <v>958388</v>
      </c>
      <c r="U594" s="46">
        <v>2169500</v>
      </c>
      <c r="V594" s="47">
        <v>1988640</v>
      </c>
      <c r="W594" s="74">
        <v>0</v>
      </c>
      <c r="X594" s="74"/>
      <c r="Y594" s="7" t="s">
        <v>0</v>
      </c>
    </row>
    <row r="595" spans="1:25" ht="23.45" customHeight="1" x14ac:dyDescent="0.2">
      <c r="A595" s="8"/>
      <c r="B595" s="71" t="s">
        <v>62</v>
      </c>
      <c r="C595" s="71"/>
      <c r="D595" s="71"/>
      <c r="E595" s="71"/>
      <c r="F595" s="71"/>
      <c r="G595" s="71"/>
      <c r="H595" s="71"/>
      <c r="I595" s="72"/>
      <c r="J595" s="40">
        <v>810</v>
      </c>
      <c r="K595" s="41">
        <v>10</v>
      </c>
      <c r="L595" s="41">
        <v>3</v>
      </c>
      <c r="M595" s="42" t="s">
        <v>61</v>
      </c>
      <c r="N595" s="40">
        <v>810</v>
      </c>
      <c r="O595" s="73"/>
      <c r="P595" s="73"/>
      <c r="Q595" s="43">
        <v>371208</v>
      </c>
      <c r="R595" s="44">
        <v>590184</v>
      </c>
      <c r="S595" s="44">
        <v>249720</v>
      </c>
      <c r="T595" s="45">
        <v>958388</v>
      </c>
      <c r="U595" s="46">
        <v>2169500</v>
      </c>
      <c r="V595" s="47">
        <v>1988640</v>
      </c>
      <c r="W595" s="74">
        <v>0</v>
      </c>
      <c r="X595" s="74"/>
      <c r="Y595" s="7" t="s">
        <v>0</v>
      </c>
    </row>
    <row r="596" spans="1:25" ht="12.75" customHeight="1" x14ac:dyDescent="0.2">
      <c r="A596" s="8"/>
      <c r="B596" s="71" t="s">
        <v>60</v>
      </c>
      <c r="C596" s="71"/>
      <c r="D596" s="71"/>
      <c r="E596" s="71"/>
      <c r="F596" s="71"/>
      <c r="G596" s="71"/>
      <c r="H596" s="71"/>
      <c r="I596" s="72"/>
      <c r="J596" s="40">
        <v>810</v>
      </c>
      <c r="K596" s="41">
        <v>10</v>
      </c>
      <c r="L596" s="41">
        <v>4</v>
      </c>
      <c r="M596" s="42">
        <v>0</v>
      </c>
      <c r="N596" s="40">
        <v>0</v>
      </c>
      <c r="O596" s="73"/>
      <c r="P596" s="73"/>
      <c r="Q596" s="43">
        <v>8034070.8700000001</v>
      </c>
      <c r="R596" s="44">
        <v>10639618.289999999</v>
      </c>
      <c r="S596" s="44">
        <v>10756285.9</v>
      </c>
      <c r="T596" s="45">
        <v>19681024.940000001</v>
      </c>
      <c r="U596" s="46">
        <v>49111000</v>
      </c>
      <c r="V596" s="47">
        <v>43757177.259999998</v>
      </c>
      <c r="W596" s="74">
        <v>0</v>
      </c>
      <c r="X596" s="74"/>
      <c r="Y596" s="7" t="s">
        <v>0</v>
      </c>
    </row>
    <row r="597" spans="1:25" ht="25.15" customHeight="1" x14ac:dyDescent="0.2">
      <c r="A597" s="8"/>
      <c r="B597" s="71" t="s">
        <v>59</v>
      </c>
      <c r="C597" s="71"/>
      <c r="D597" s="71"/>
      <c r="E597" s="71"/>
      <c r="F597" s="71"/>
      <c r="G597" s="71"/>
      <c r="H597" s="71"/>
      <c r="I597" s="72"/>
      <c r="J597" s="40">
        <v>810</v>
      </c>
      <c r="K597" s="41">
        <v>10</v>
      </c>
      <c r="L597" s="41">
        <v>4</v>
      </c>
      <c r="M597" s="42" t="s">
        <v>56</v>
      </c>
      <c r="N597" s="40">
        <v>0</v>
      </c>
      <c r="O597" s="73"/>
      <c r="P597" s="73"/>
      <c r="Q597" s="43">
        <v>8034070.8700000001</v>
      </c>
      <c r="R597" s="44">
        <v>10639618.289999999</v>
      </c>
      <c r="S597" s="44">
        <v>10756285.9</v>
      </c>
      <c r="T597" s="45">
        <v>19681024.940000001</v>
      </c>
      <c r="U597" s="46">
        <v>49111000</v>
      </c>
      <c r="V597" s="47">
        <v>43757177.259999998</v>
      </c>
      <c r="W597" s="74">
        <v>0</v>
      </c>
      <c r="X597" s="74"/>
      <c r="Y597" s="7" t="s">
        <v>0</v>
      </c>
    </row>
    <row r="598" spans="1:25" ht="10.15" customHeight="1" x14ac:dyDescent="0.2">
      <c r="A598" s="8"/>
      <c r="B598" s="71" t="s">
        <v>58</v>
      </c>
      <c r="C598" s="71"/>
      <c r="D598" s="71"/>
      <c r="E598" s="71"/>
      <c r="F598" s="71"/>
      <c r="G598" s="71"/>
      <c r="H598" s="71"/>
      <c r="I598" s="72"/>
      <c r="J598" s="40">
        <v>810</v>
      </c>
      <c r="K598" s="41">
        <v>10</v>
      </c>
      <c r="L598" s="41">
        <v>4</v>
      </c>
      <c r="M598" s="42" t="s">
        <v>56</v>
      </c>
      <c r="N598" s="40">
        <v>300</v>
      </c>
      <c r="O598" s="73"/>
      <c r="P598" s="73"/>
      <c r="Q598" s="43">
        <v>8034070.8700000001</v>
      </c>
      <c r="R598" s="44">
        <v>10639618.289999999</v>
      </c>
      <c r="S598" s="44">
        <v>10756285.9</v>
      </c>
      <c r="T598" s="45">
        <v>19681024.940000001</v>
      </c>
      <c r="U598" s="46">
        <v>49111000</v>
      </c>
      <c r="V598" s="47">
        <v>43757177.259999998</v>
      </c>
      <c r="W598" s="74">
        <v>0</v>
      </c>
      <c r="X598" s="74"/>
      <c r="Y598" s="7" t="s">
        <v>0</v>
      </c>
    </row>
    <row r="599" spans="1:25" ht="13.9" customHeight="1" x14ac:dyDescent="0.2">
      <c r="A599" s="8"/>
      <c r="B599" s="71" t="s">
        <v>57</v>
      </c>
      <c r="C599" s="71"/>
      <c r="D599" s="71"/>
      <c r="E599" s="71"/>
      <c r="F599" s="71"/>
      <c r="G599" s="71"/>
      <c r="H599" s="71"/>
      <c r="I599" s="72"/>
      <c r="J599" s="40">
        <v>810</v>
      </c>
      <c r="K599" s="41">
        <v>10</v>
      </c>
      <c r="L599" s="41">
        <v>4</v>
      </c>
      <c r="M599" s="42" t="s">
        <v>56</v>
      </c>
      <c r="N599" s="40">
        <v>320</v>
      </c>
      <c r="O599" s="73"/>
      <c r="P599" s="73"/>
      <c r="Q599" s="43">
        <v>8034070.8700000001</v>
      </c>
      <c r="R599" s="44">
        <v>10639618.289999999</v>
      </c>
      <c r="S599" s="44">
        <v>10756285.9</v>
      </c>
      <c r="T599" s="45">
        <v>19681024.940000001</v>
      </c>
      <c r="U599" s="46">
        <v>49111000</v>
      </c>
      <c r="V599" s="47">
        <v>43757177.259999998</v>
      </c>
      <c r="W599" s="74">
        <v>0</v>
      </c>
      <c r="X599" s="74"/>
      <c r="Y599" s="7" t="s">
        <v>0</v>
      </c>
    </row>
    <row r="600" spans="1:25" ht="10.15" customHeight="1" x14ac:dyDescent="0.2">
      <c r="A600" s="8"/>
      <c r="B600" s="71" t="s">
        <v>55</v>
      </c>
      <c r="C600" s="71"/>
      <c r="D600" s="71"/>
      <c r="E600" s="71"/>
      <c r="F600" s="71"/>
      <c r="G600" s="71"/>
      <c r="H600" s="71"/>
      <c r="I600" s="72"/>
      <c r="J600" s="40">
        <v>810</v>
      </c>
      <c r="K600" s="41">
        <v>10</v>
      </c>
      <c r="L600" s="41">
        <v>6</v>
      </c>
      <c r="M600" s="42">
        <v>0</v>
      </c>
      <c r="N600" s="40">
        <v>0</v>
      </c>
      <c r="O600" s="73"/>
      <c r="P600" s="73"/>
      <c r="Q600" s="43">
        <v>866400</v>
      </c>
      <c r="R600" s="44">
        <v>232536.58</v>
      </c>
      <c r="S600" s="44">
        <v>1786000</v>
      </c>
      <c r="T600" s="45">
        <v>35000</v>
      </c>
      <c r="U600" s="46">
        <v>2919936.58</v>
      </c>
      <c r="V600" s="47">
        <v>2919936.58</v>
      </c>
      <c r="W600" s="74">
        <v>0</v>
      </c>
      <c r="X600" s="74"/>
      <c r="Y600" s="7" t="s">
        <v>0</v>
      </c>
    </row>
    <row r="601" spans="1:25" ht="42" customHeight="1" x14ac:dyDescent="0.2">
      <c r="A601" s="8"/>
      <c r="B601" s="71" t="s">
        <v>54</v>
      </c>
      <c r="C601" s="71"/>
      <c r="D601" s="71"/>
      <c r="E601" s="71"/>
      <c r="F601" s="71"/>
      <c r="G601" s="71"/>
      <c r="H601" s="71"/>
      <c r="I601" s="72"/>
      <c r="J601" s="40">
        <v>810</v>
      </c>
      <c r="K601" s="41">
        <v>10</v>
      </c>
      <c r="L601" s="41">
        <v>6</v>
      </c>
      <c r="M601" s="42" t="s">
        <v>53</v>
      </c>
      <c r="N601" s="40">
        <v>0</v>
      </c>
      <c r="O601" s="73"/>
      <c r="P601" s="73"/>
      <c r="Q601" s="43">
        <v>866400</v>
      </c>
      <c r="R601" s="44">
        <v>232536.58</v>
      </c>
      <c r="S601" s="44">
        <v>0</v>
      </c>
      <c r="T601" s="45">
        <v>0</v>
      </c>
      <c r="U601" s="46">
        <v>1098936.58</v>
      </c>
      <c r="V601" s="47">
        <v>1098936.58</v>
      </c>
      <c r="W601" s="74">
        <v>0</v>
      </c>
      <c r="X601" s="74"/>
      <c r="Y601" s="7" t="s">
        <v>0</v>
      </c>
    </row>
    <row r="602" spans="1:25" ht="13.15" customHeight="1" x14ac:dyDescent="0.2">
      <c r="A602" s="8"/>
      <c r="B602" s="71" t="s">
        <v>18</v>
      </c>
      <c r="C602" s="71"/>
      <c r="D602" s="71"/>
      <c r="E602" s="71"/>
      <c r="F602" s="71"/>
      <c r="G602" s="71"/>
      <c r="H602" s="71"/>
      <c r="I602" s="72"/>
      <c r="J602" s="40">
        <v>810</v>
      </c>
      <c r="K602" s="41">
        <v>10</v>
      </c>
      <c r="L602" s="41">
        <v>6</v>
      </c>
      <c r="M602" s="42" t="s">
        <v>53</v>
      </c>
      <c r="N602" s="40">
        <v>200</v>
      </c>
      <c r="O602" s="73"/>
      <c r="P602" s="73"/>
      <c r="Q602" s="43">
        <v>866400</v>
      </c>
      <c r="R602" s="44">
        <v>232536.58</v>
      </c>
      <c r="S602" s="44">
        <v>0</v>
      </c>
      <c r="T602" s="45">
        <v>0</v>
      </c>
      <c r="U602" s="46">
        <v>1098936.58</v>
      </c>
      <c r="V602" s="47">
        <v>1098936.58</v>
      </c>
      <c r="W602" s="74">
        <v>0</v>
      </c>
      <c r="X602" s="74"/>
      <c r="Y602" s="7" t="s">
        <v>0</v>
      </c>
    </row>
    <row r="603" spans="1:25" ht="21.6" customHeight="1" x14ac:dyDescent="0.2">
      <c r="A603" s="8"/>
      <c r="B603" s="71" t="s">
        <v>17</v>
      </c>
      <c r="C603" s="71"/>
      <c r="D603" s="71"/>
      <c r="E603" s="71"/>
      <c r="F603" s="71"/>
      <c r="G603" s="71"/>
      <c r="H603" s="71"/>
      <c r="I603" s="72"/>
      <c r="J603" s="40">
        <v>810</v>
      </c>
      <c r="K603" s="41">
        <v>10</v>
      </c>
      <c r="L603" s="41">
        <v>6</v>
      </c>
      <c r="M603" s="42" t="s">
        <v>53</v>
      </c>
      <c r="N603" s="40">
        <v>240</v>
      </c>
      <c r="O603" s="73"/>
      <c r="P603" s="73"/>
      <c r="Q603" s="43">
        <v>866400</v>
      </c>
      <c r="R603" s="44">
        <v>232536.58</v>
      </c>
      <c r="S603" s="44">
        <v>0</v>
      </c>
      <c r="T603" s="45">
        <v>0</v>
      </c>
      <c r="U603" s="46">
        <v>1098936.58</v>
      </c>
      <c r="V603" s="47">
        <v>1098936.58</v>
      </c>
      <c r="W603" s="74">
        <v>0</v>
      </c>
      <c r="X603" s="74"/>
      <c r="Y603" s="7" t="s">
        <v>0</v>
      </c>
    </row>
    <row r="604" spans="1:25" ht="52.9" customHeight="1" x14ac:dyDescent="0.2">
      <c r="A604" s="8"/>
      <c r="B604" s="71" t="s">
        <v>51</v>
      </c>
      <c r="C604" s="71"/>
      <c r="D604" s="71"/>
      <c r="E604" s="71"/>
      <c r="F604" s="71"/>
      <c r="G604" s="71"/>
      <c r="H604" s="71"/>
      <c r="I604" s="72"/>
      <c r="J604" s="40">
        <v>810</v>
      </c>
      <c r="K604" s="41">
        <v>10</v>
      </c>
      <c r="L604" s="41">
        <v>6</v>
      </c>
      <c r="M604" s="42" t="s">
        <v>50</v>
      </c>
      <c r="N604" s="40">
        <v>0</v>
      </c>
      <c r="O604" s="73"/>
      <c r="P604" s="73"/>
      <c r="Q604" s="43">
        <v>0</v>
      </c>
      <c r="R604" s="44">
        <v>0</v>
      </c>
      <c r="S604" s="44">
        <v>0</v>
      </c>
      <c r="T604" s="45">
        <v>35000</v>
      </c>
      <c r="U604" s="46">
        <v>35000</v>
      </c>
      <c r="V604" s="47">
        <v>35000</v>
      </c>
      <c r="W604" s="74">
        <v>0</v>
      </c>
      <c r="X604" s="74"/>
      <c r="Y604" s="7" t="s">
        <v>0</v>
      </c>
    </row>
    <row r="605" spans="1:25" ht="13.15" customHeight="1" x14ac:dyDescent="0.2">
      <c r="A605" s="8"/>
      <c r="B605" s="71" t="s">
        <v>18</v>
      </c>
      <c r="C605" s="71"/>
      <c r="D605" s="71"/>
      <c r="E605" s="71"/>
      <c r="F605" s="71"/>
      <c r="G605" s="71"/>
      <c r="H605" s="71"/>
      <c r="I605" s="72"/>
      <c r="J605" s="40">
        <v>810</v>
      </c>
      <c r="K605" s="41">
        <v>10</v>
      </c>
      <c r="L605" s="41">
        <v>6</v>
      </c>
      <c r="M605" s="42" t="s">
        <v>50</v>
      </c>
      <c r="N605" s="40">
        <v>200</v>
      </c>
      <c r="O605" s="73"/>
      <c r="P605" s="73"/>
      <c r="Q605" s="43">
        <v>0</v>
      </c>
      <c r="R605" s="44">
        <v>0</v>
      </c>
      <c r="S605" s="44">
        <v>0</v>
      </c>
      <c r="T605" s="45">
        <v>35000</v>
      </c>
      <c r="U605" s="46">
        <v>35000</v>
      </c>
      <c r="V605" s="47">
        <v>35000</v>
      </c>
      <c r="W605" s="74">
        <v>0</v>
      </c>
      <c r="X605" s="74"/>
      <c r="Y605" s="7" t="s">
        <v>0</v>
      </c>
    </row>
    <row r="606" spans="1:25" ht="22.9" customHeight="1" x14ac:dyDescent="0.2">
      <c r="A606" s="8"/>
      <c r="B606" s="71" t="s">
        <v>17</v>
      </c>
      <c r="C606" s="71"/>
      <c r="D606" s="71"/>
      <c r="E606" s="71"/>
      <c r="F606" s="71"/>
      <c r="G606" s="71"/>
      <c r="H606" s="71"/>
      <c r="I606" s="72"/>
      <c r="J606" s="40">
        <v>810</v>
      </c>
      <c r="K606" s="41">
        <v>10</v>
      </c>
      <c r="L606" s="41">
        <v>6</v>
      </c>
      <c r="M606" s="42" t="s">
        <v>50</v>
      </c>
      <c r="N606" s="40">
        <v>240</v>
      </c>
      <c r="O606" s="73"/>
      <c r="P606" s="73"/>
      <c r="Q606" s="43">
        <v>0</v>
      </c>
      <c r="R606" s="44">
        <v>0</v>
      </c>
      <c r="S606" s="44">
        <v>0</v>
      </c>
      <c r="T606" s="45">
        <v>35000</v>
      </c>
      <c r="U606" s="46">
        <v>35000</v>
      </c>
      <c r="V606" s="47">
        <v>35000</v>
      </c>
      <c r="W606" s="74">
        <v>0</v>
      </c>
      <c r="X606" s="74"/>
      <c r="Y606" s="7" t="s">
        <v>0</v>
      </c>
    </row>
    <row r="607" spans="1:25" ht="20.45" customHeight="1" x14ac:dyDescent="0.2">
      <c r="A607" s="8"/>
      <c r="B607" s="71" t="s">
        <v>49</v>
      </c>
      <c r="C607" s="71"/>
      <c r="D607" s="71"/>
      <c r="E607" s="71"/>
      <c r="F607" s="71"/>
      <c r="G607" s="71"/>
      <c r="H607" s="71"/>
      <c r="I607" s="72"/>
      <c r="J607" s="40">
        <v>810</v>
      </c>
      <c r="K607" s="41">
        <v>10</v>
      </c>
      <c r="L607" s="41">
        <v>6</v>
      </c>
      <c r="M607" s="42" t="s">
        <v>48</v>
      </c>
      <c r="N607" s="40">
        <v>0</v>
      </c>
      <c r="O607" s="73"/>
      <c r="P607" s="73"/>
      <c r="Q607" s="43">
        <v>0</v>
      </c>
      <c r="R607" s="44">
        <v>0</v>
      </c>
      <c r="S607" s="44">
        <v>1786000</v>
      </c>
      <c r="T607" s="45">
        <v>0</v>
      </c>
      <c r="U607" s="46">
        <v>1786000</v>
      </c>
      <c r="V607" s="47">
        <v>1786000</v>
      </c>
      <c r="W607" s="74">
        <v>0</v>
      </c>
      <c r="X607" s="74"/>
      <c r="Y607" s="7" t="s">
        <v>0</v>
      </c>
    </row>
    <row r="608" spans="1:25" ht="14.45" customHeight="1" x14ac:dyDescent="0.2">
      <c r="A608" s="8"/>
      <c r="B608" s="71" t="s">
        <v>18</v>
      </c>
      <c r="C608" s="71"/>
      <c r="D608" s="71"/>
      <c r="E608" s="71"/>
      <c r="F608" s="71"/>
      <c r="G608" s="71"/>
      <c r="H608" s="71"/>
      <c r="I608" s="72"/>
      <c r="J608" s="40">
        <v>810</v>
      </c>
      <c r="K608" s="41">
        <v>10</v>
      </c>
      <c r="L608" s="41">
        <v>6</v>
      </c>
      <c r="M608" s="42" t="s">
        <v>48</v>
      </c>
      <c r="N608" s="40">
        <v>200</v>
      </c>
      <c r="O608" s="73"/>
      <c r="P608" s="73"/>
      <c r="Q608" s="43">
        <v>0</v>
      </c>
      <c r="R608" s="44">
        <v>0</v>
      </c>
      <c r="S608" s="44">
        <v>1786000</v>
      </c>
      <c r="T608" s="45">
        <v>0</v>
      </c>
      <c r="U608" s="46">
        <v>1786000</v>
      </c>
      <c r="V608" s="47">
        <v>1786000</v>
      </c>
      <c r="W608" s="74">
        <v>0</v>
      </c>
      <c r="X608" s="74"/>
      <c r="Y608" s="7" t="s">
        <v>0</v>
      </c>
    </row>
    <row r="609" spans="1:25" ht="23.45" customHeight="1" x14ac:dyDescent="0.2">
      <c r="A609" s="8"/>
      <c r="B609" s="71" t="s">
        <v>17</v>
      </c>
      <c r="C609" s="71"/>
      <c r="D609" s="71"/>
      <c r="E609" s="71"/>
      <c r="F609" s="71"/>
      <c r="G609" s="71"/>
      <c r="H609" s="71"/>
      <c r="I609" s="72"/>
      <c r="J609" s="40">
        <v>810</v>
      </c>
      <c r="K609" s="41">
        <v>10</v>
      </c>
      <c r="L609" s="41">
        <v>6</v>
      </c>
      <c r="M609" s="42" t="s">
        <v>48</v>
      </c>
      <c r="N609" s="40">
        <v>240</v>
      </c>
      <c r="O609" s="73"/>
      <c r="P609" s="73"/>
      <c r="Q609" s="43">
        <v>0</v>
      </c>
      <c r="R609" s="44">
        <v>0</v>
      </c>
      <c r="S609" s="44">
        <v>1786000</v>
      </c>
      <c r="T609" s="45">
        <v>0</v>
      </c>
      <c r="U609" s="46">
        <v>1786000</v>
      </c>
      <c r="V609" s="47">
        <v>1786000</v>
      </c>
      <c r="W609" s="74">
        <v>0</v>
      </c>
      <c r="X609" s="74"/>
      <c r="Y609" s="7" t="s">
        <v>0</v>
      </c>
    </row>
    <row r="610" spans="1:25" ht="12.75" customHeight="1" x14ac:dyDescent="0.2">
      <c r="A610" s="8"/>
      <c r="B610" s="71" t="s">
        <v>45</v>
      </c>
      <c r="C610" s="71"/>
      <c r="D610" s="71"/>
      <c r="E610" s="71"/>
      <c r="F610" s="71"/>
      <c r="G610" s="71"/>
      <c r="H610" s="71"/>
      <c r="I610" s="72"/>
      <c r="J610" s="40">
        <v>810</v>
      </c>
      <c r="K610" s="41">
        <v>11</v>
      </c>
      <c r="L610" s="41">
        <v>0</v>
      </c>
      <c r="M610" s="42">
        <v>0</v>
      </c>
      <c r="N610" s="40">
        <v>0</v>
      </c>
      <c r="O610" s="73"/>
      <c r="P610" s="73"/>
      <c r="Q610" s="43">
        <v>4311527.37</v>
      </c>
      <c r="R610" s="44">
        <v>6532916.71</v>
      </c>
      <c r="S610" s="44">
        <v>53285435.219999999</v>
      </c>
      <c r="T610" s="45">
        <v>60527680.270000003</v>
      </c>
      <c r="U610" s="46">
        <v>124657559.56999999</v>
      </c>
      <c r="V610" s="47">
        <v>78567839.430000007</v>
      </c>
      <c r="W610" s="74">
        <v>0</v>
      </c>
      <c r="X610" s="74"/>
      <c r="Y610" s="7" t="s">
        <v>0</v>
      </c>
    </row>
    <row r="611" spans="1:25" ht="12.75" customHeight="1" x14ac:dyDescent="0.2">
      <c r="A611" s="8"/>
      <c r="B611" s="71" t="s">
        <v>44</v>
      </c>
      <c r="C611" s="71"/>
      <c r="D611" s="71"/>
      <c r="E611" s="71"/>
      <c r="F611" s="71"/>
      <c r="G611" s="71"/>
      <c r="H611" s="71"/>
      <c r="I611" s="72"/>
      <c r="J611" s="40">
        <v>810</v>
      </c>
      <c r="K611" s="41">
        <v>11</v>
      </c>
      <c r="L611" s="41">
        <v>1</v>
      </c>
      <c r="M611" s="42">
        <v>0</v>
      </c>
      <c r="N611" s="40">
        <v>0</v>
      </c>
      <c r="O611" s="73"/>
      <c r="P611" s="73"/>
      <c r="Q611" s="43">
        <v>3354735.81</v>
      </c>
      <c r="R611" s="44">
        <v>4912309.04</v>
      </c>
      <c r="S611" s="44">
        <v>4184821.88</v>
      </c>
      <c r="T611" s="45">
        <v>6821319.2400000002</v>
      </c>
      <c r="U611" s="46">
        <v>19273185.969999999</v>
      </c>
      <c r="V611" s="47">
        <v>17865062.649999999</v>
      </c>
      <c r="W611" s="74">
        <v>0</v>
      </c>
      <c r="X611" s="74"/>
      <c r="Y611" s="7" t="s">
        <v>0</v>
      </c>
    </row>
    <row r="612" spans="1:25" ht="29.45" customHeight="1" x14ac:dyDescent="0.2">
      <c r="A612" s="8"/>
      <c r="B612" s="71" t="s">
        <v>9</v>
      </c>
      <c r="C612" s="71"/>
      <c r="D612" s="71"/>
      <c r="E612" s="71"/>
      <c r="F612" s="71"/>
      <c r="G612" s="71"/>
      <c r="H612" s="71"/>
      <c r="I612" s="72"/>
      <c r="J612" s="40">
        <v>810</v>
      </c>
      <c r="K612" s="41">
        <v>11</v>
      </c>
      <c r="L612" s="41">
        <v>1</v>
      </c>
      <c r="M612" s="42" t="s">
        <v>8</v>
      </c>
      <c r="N612" s="40">
        <v>0</v>
      </c>
      <c r="O612" s="73"/>
      <c r="P612" s="73"/>
      <c r="Q612" s="43">
        <v>1942932.65</v>
      </c>
      <c r="R612" s="44">
        <v>2788484.17</v>
      </c>
      <c r="S612" s="44">
        <v>2602355.54</v>
      </c>
      <c r="T612" s="45">
        <v>2221878.67</v>
      </c>
      <c r="U612" s="46">
        <v>9555651.0300000012</v>
      </c>
      <c r="V612" s="47">
        <v>9004738.2699999996</v>
      </c>
      <c r="W612" s="74">
        <v>0</v>
      </c>
      <c r="X612" s="74"/>
      <c r="Y612" s="7" t="s">
        <v>0</v>
      </c>
    </row>
    <row r="613" spans="1:25" ht="34.9" customHeight="1" x14ac:dyDescent="0.2">
      <c r="A613" s="8"/>
      <c r="B613" s="71" t="s">
        <v>26</v>
      </c>
      <c r="C613" s="71"/>
      <c r="D613" s="71"/>
      <c r="E613" s="71"/>
      <c r="F613" s="71"/>
      <c r="G613" s="71"/>
      <c r="H613" s="71"/>
      <c r="I613" s="72"/>
      <c r="J613" s="40">
        <v>810</v>
      </c>
      <c r="K613" s="41">
        <v>11</v>
      </c>
      <c r="L613" s="41">
        <v>1</v>
      </c>
      <c r="M613" s="42" t="s">
        <v>8</v>
      </c>
      <c r="N613" s="40">
        <v>100</v>
      </c>
      <c r="O613" s="73"/>
      <c r="P613" s="73"/>
      <c r="Q613" s="43">
        <v>1421629.53</v>
      </c>
      <c r="R613" s="44">
        <v>2164854.67</v>
      </c>
      <c r="S613" s="44">
        <v>2251160.6</v>
      </c>
      <c r="T613" s="45">
        <v>1070238.2</v>
      </c>
      <c r="U613" s="46">
        <v>6907883.0000000009</v>
      </c>
      <c r="V613" s="47">
        <v>6907883</v>
      </c>
      <c r="W613" s="74">
        <v>0</v>
      </c>
      <c r="X613" s="74"/>
      <c r="Y613" s="7" t="s">
        <v>0</v>
      </c>
    </row>
    <row r="614" spans="1:25" ht="11.45" customHeight="1" x14ac:dyDescent="0.2">
      <c r="A614" s="8"/>
      <c r="B614" s="71" t="s">
        <v>25</v>
      </c>
      <c r="C614" s="71"/>
      <c r="D614" s="71"/>
      <c r="E614" s="71"/>
      <c r="F614" s="71"/>
      <c r="G614" s="71"/>
      <c r="H614" s="71"/>
      <c r="I614" s="72"/>
      <c r="J614" s="40">
        <v>810</v>
      </c>
      <c r="K614" s="41">
        <v>11</v>
      </c>
      <c r="L614" s="41">
        <v>1</v>
      </c>
      <c r="M614" s="42" t="s">
        <v>8</v>
      </c>
      <c r="N614" s="40">
        <v>110</v>
      </c>
      <c r="O614" s="73"/>
      <c r="P614" s="73"/>
      <c r="Q614" s="43">
        <v>1421629.53</v>
      </c>
      <c r="R614" s="44">
        <v>2164854.67</v>
      </c>
      <c r="S614" s="44">
        <v>2251160.6</v>
      </c>
      <c r="T614" s="45">
        <v>1070238.2</v>
      </c>
      <c r="U614" s="46">
        <v>6907883.0000000009</v>
      </c>
      <c r="V614" s="47">
        <v>6907883</v>
      </c>
      <c r="W614" s="74">
        <v>0</v>
      </c>
      <c r="X614" s="74"/>
      <c r="Y614" s="7" t="s">
        <v>0</v>
      </c>
    </row>
    <row r="615" spans="1:25" ht="10.15" customHeight="1" x14ac:dyDescent="0.2">
      <c r="A615" s="8"/>
      <c r="B615" s="71" t="s">
        <v>18</v>
      </c>
      <c r="C615" s="71"/>
      <c r="D615" s="71"/>
      <c r="E615" s="71"/>
      <c r="F615" s="71"/>
      <c r="G615" s="71"/>
      <c r="H615" s="71"/>
      <c r="I615" s="72"/>
      <c r="J615" s="40">
        <v>810</v>
      </c>
      <c r="K615" s="41">
        <v>11</v>
      </c>
      <c r="L615" s="41">
        <v>1</v>
      </c>
      <c r="M615" s="42" t="s">
        <v>8</v>
      </c>
      <c r="N615" s="40">
        <v>200</v>
      </c>
      <c r="O615" s="73"/>
      <c r="P615" s="73"/>
      <c r="Q615" s="43">
        <v>521303.12</v>
      </c>
      <c r="R615" s="44">
        <v>623629.5</v>
      </c>
      <c r="S615" s="44">
        <v>351194.94</v>
      </c>
      <c r="T615" s="45">
        <v>1151640.47</v>
      </c>
      <c r="U615" s="46">
        <v>2647768.0300000003</v>
      </c>
      <c r="V615" s="47">
        <v>2096855.27</v>
      </c>
      <c r="W615" s="74">
        <v>0</v>
      </c>
      <c r="X615" s="74"/>
      <c r="Y615" s="7" t="s">
        <v>0</v>
      </c>
    </row>
    <row r="616" spans="1:25" ht="20.45" customHeight="1" x14ac:dyDescent="0.2">
      <c r="A616" s="8"/>
      <c r="B616" s="71" t="s">
        <v>17</v>
      </c>
      <c r="C616" s="71"/>
      <c r="D616" s="71"/>
      <c r="E616" s="71"/>
      <c r="F616" s="71"/>
      <c r="G616" s="71"/>
      <c r="H616" s="71"/>
      <c r="I616" s="72"/>
      <c r="J616" s="40">
        <v>810</v>
      </c>
      <c r="K616" s="41">
        <v>11</v>
      </c>
      <c r="L616" s="41">
        <v>1</v>
      </c>
      <c r="M616" s="42" t="s">
        <v>8</v>
      </c>
      <c r="N616" s="40">
        <v>240</v>
      </c>
      <c r="O616" s="73"/>
      <c r="P616" s="73"/>
      <c r="Q616" s="43">
        <v>521303.12</v>
      </c>
      <c r="R616" s="44">
        <v>623629.5</v>
      </c>
      <c r="S616" s="44">
        <v>351194.94</v>
      </c>
      <c r="T616" s="45">
        <v>1151640.47</v>
      </c>
      <c r="U616" s="46">
        <v>2647768.0300000003</v>
      </c>
      <c r="V616" s="47">
        <v>2096855.27</v>
      </c>
      <c r="W616" s="74">
        <v>0</v>
      </c>
      <c r="X616" s="74"/>
      <c r="Y616" s="7" t="s">
        <v>0</v>
      </c>
    </row>
    <row r="617" spans="1:25" ht="12" customHeight="1" x14ac:dyDescent="0.2">
      <c r="A617" s="8"/>
      <c r="B617" s="71" t="s">
        <v>38</v>
      </c>
      <c r="C617" s="71"/>
      <c r="D617" s="71"/>
      <c r="E617" s="71"/>
      <c r="F617" s="71"/>
      <c r="G617" s="71"/>
      <c r="H617" s="71"/>
      <c r="I617" s="72"/>
      <c r="J617" s="40">
        <v>810</v>
      </c>
      <c r="K617" s="41">
        <v>11</v>
      </c>
      <c r="L617" s="41">
        <v>1</v>
      </c>
      <c r="M617" s="42" t="s">
        <v>37</v>
      </c>
      <c r="N617" s="40">
        <v>0</v>
      </c>
      <c r="O617" s="73"/>
      <c r="P617" s="73"/>
      <c r="Q617" s="43">
        <v>1411803.16</v>
      </c>
      <c r="R617" s="44">
        <v>2123824.87</v>
      </c>
      <c r="S617" s="44">
        <v>1582466.34</v>
      </c>
      <c r="T617" s="45">
        <v>4599440.57</v>
      </c>
      <c r="U617" s="46">
        <v>9717534.9400000013</v>
      </c>
      <c r="V617" s="47">
        <v>8860324.3800000008</v>
      </c>
      <c r="W617" s="74">
        <v>0</v>
      </c>
      <c r="X617" s="74"/>
      <c r="Y617" s="7" t="s">
        <v>0</v>
      </c>
    </row>
    <row r="618" spans="1:25" ht="36.6" customHeight="1" x14ac:dyDescent="0.2">
      <c r="A618" s="8"/>
      <c r="B618" s="71" t="s">
        <v>26</v>
      </c>
      <c r="C618" s="71"/>
      <c r="D618" s="71"/>
      <c r="E618" s="71"/>
      <c r="F618" s="71"/>
      <c r="G618" s="71"/>
      <c r="H618" s="71"/>
      <c r="I618" s="72"/>
      <c r="J618" s="40">
        <v>810</v>
      </c>
      <c r="K618" s="41">
        <v>11</v>
      </c>
      <c r="L618" s="41">
        <v>1</v>
      </c>
      <c r="M618" s="42" t="s">
        <v>37</v>
      </c>
      <c r="N618" s="40">
        <v>100</v>
      </c>
      <c r="O618" s="73"/>
      <c r="P618" s="73"/>
      <c r="Q618" s="43">
        <v>520511.92</v>
      </c>
      <c r="R618" s="44">
        <v>419182.99</v>
      </c>
      <c r="S618" s="44">
        <v>144065.4</v>
      </c>
      <c r="T618" s="45">
        <v>1323330.69</v>
      </c>
      <c r="U618" s="46">
        <v>2407091</v>
      </c>
      <c r="V618" s="47">
        <v>2374088.4700000002</v>
      </c>
      <c r="W618" s="74">
        <v>0</v>
      </c>
      <c r="X618" s="74"/>
      <c r="Y618" s="7" t="s">
        <v>0</v>
      </c>
    </row>
    <row r="619" spans="1:25" ht="9.6" customHeight="1" x14ac:dyDescent="0.2">
      <c r="A619" s="8"/>
      <c r="B619" s="71" t="s">
        <v>25</v>
      </c>
      <c r="C619" s="71"/>
      <c r="D619" s="71"/>
      <c r="E619" s="71"/>
      <c r="F619" s="71"/>
      <c r="G619" s="71"/>
      <c r="H619" s="71"/>
      <c r="I619" s="72"/>
      <c r="J619" s="40">
        <v>810</v>
      </c>
      <c r="K619" s="41">
        <v>11</v>
      </c>
      <c r="L619" s="41">
        <v>1</v>
      </c>
      <c r="M619" s="42" t="s">
        <v>37</v>
      </c>
      <c r="N619" s="40">
        <v>110</v>
      </c>
      <c r="O619" s="73"/>
      <c r="P619" s="73"/>
      <c r="Q619" s="43">
        <v>520511.92</v>
      </c>
      <c r="R619" s="44">
        <v>419182.99</v>
      </c>
      <c r="S619" s="44">
        <v>144065.4</v>
      </c>
      <c r="T619" s="45">
        <v>1323330.69</v>
      </c>
      <c r="U619" s="46">
        <v>2407091</v>
      </c>
      <c r="V619" s="47">
        <v>2374088.4700000002</v>
      </c>
      <c r="W619" s="74">
        <v>0</v>
      </c>
      <c r="X619" s="74"/>
      <c r="Y619" s="7" t="s">
        <v>0</v>
      </c>
    </row>
    <row r="620" spans="1:25" ht="15" customHeight="1" x14ac:dyDescent="0.2">
      <c r="A620" s="8"/>
      <c r="B620" s="71" t="s">
        <v>18</v>
      </c>
      <c r="C620" s="71"/>
      <c r="D620" s="71"/>
      <c r="E620" s="71"/>
      <c r="F620" s="71"/>
      <c r="G620" s="71"/>
      <c r="H620" s="71"/>
      <c r="I620" s="72"/>
      <c r="J620" s="40">
        <v>810</v>
      </c>
      <c r="K620" s="41">
        <v>11</v>
      </c>
      <c r="L620" s="41">
        <v>1</v>
      </c>
      <c r="M620" s="42" t="s">
        <v>37</v>
      </c>
      <c r="N620" s="40">
        <v>200</v>
      </c>
      <c r="O620" s="73"/>
      <c r="P620" s="73"/>
      <c r="Q620" s="43">
        <v>889463.24</v>
      </c>
      <c r="R620" s="44">
        <v>1401781.88</v>
      </c>
      <c r="S620" s="44">
        <v>1044984.94</v>
      </c>
      <c r="T620" s="45">
        <v>1860925.88</v>
      </c>
      <c r="U620" s="46">
        <v>5197155.9399999995</v>
      </c>
      <c r="V620" s="47">
        <v>4690746.91</v>
      </c>
      <c r="W620" s="74">
        <v>0</v>
      </c>
      <c r="X620" s="74"/>
      <c r="Y620" s="7" t="s">
        <v>0</v>
      </c>
    </row>
    <row r="621" spans="1:25" ht="19.149999999999999" customHeight="1" x14ac:dyDescent="0.2">
      <c r="A621" s="8"/>
      <c r="B621" s="71" t="s">
        <v>17</v>
      </c>
      <c r="C621" s="71"/>
      <c r="D621" s="71"/>
      <c r="E621" s="71"/>
      <c r="F621" s="71"/>
      <c r="G621" s="71"/>
      <c r="H621" s="71"/>
      <c r="I621" s="72"/>
      <c r="J621" s="40">
        <v>810</v>
      </c>
      <c r="K621" s="41">
        <v>11</v>
      </c>
      <c r="L621" s="41">
        <v>1</v>
      </c>
      <c r="M621" s="42" t="s">
        <v>37</v>
      </c>
      <c r="N621" s="40">
        <v>240</v>
      </c>
      <c r="O621" s="73"/>
      <c r="P621" s="73"/>
      <c r="Q621" s="43">
        <v>889463.24</v>
      </c>
      <c r="R621" s="44">
        <v>1401781.88</v>
      </c>
      <c r="S621" s="44">
        <v>1044984.94</v>
      </c>
      <c r="T621" s="45">
        <v>1860925.88</v>
      </c>
      <c r="U621" s="46">
        <v>5197155.9399999995</v>
      </c>
      <c r="V621" s="47">
        <v>4690746.91</v>
      </c>
      <c r="W621" s="74">
        <v>0</v>
      </c>
      <c r="X621" s="74"/>
      <c r="Y621" s="7" t="s">
        <v>0</v>
      </c>
    </row>
    <row r="622" spans="1:25" ht="12.75" customHeight="1" x14ac:dyDescent="0.2">
      <c r="A622" s="8"/>
      <c r="B622" s="71" t="s">
        <v>22</v>
      </c>
      <c r="C622" s="71"/>
      <c r="D622" s="71"/>
      <c r="E622" s="71"/>
      <c r="F622" s="71"/>
      <c r="G622" s="71"/>
      <c r="H622" s="71"/>
      <c r="I622" s="72"/>
      <c r="J622" s="40">
        <v>810</v>
      </c>
      <c r="K622" s="41">
        <v>11</v>
      </c>
      <c r="L622" s="41">
        <v>1</v>
      </c>
      <c r="M622" s="42" t="s">
        <v>37</v>
      </c>
      <c r="N622" s="40">
        <v>800</v>
      </c>
      <c r="O622" s="73"/>
      <c r="P622" s="73"/>
      <c r="Q622" s="43">
        <v>1828</v>
      </c>
      <c r="R622" s="44">
        <v>302860</v>
      </c>
      <c r="S622" s="44">
        <v>393416</v>
      </c>
      <c r="T622" s="45">
        <v>1415184</v>
      </c>
      <c r="U622" s="46">
        <v>2113288</v>
      </c>
      <c r="V622" s="47">
        <v>1795489</v>
      </c>
      <c r="W622" s="74">
        <v>0</v>
      </c>
      <c r="X622" s="74"/>
      <c r="Y622" s="7" t="s">
        <v>0</v>
      </c>
    </row>
    <row r="623" spans="1:25" ht="12" customHeight="1" x14ac:dyDescent="0.2">
      <c r="A623" s="8"/>
      <c r="B623" s="71" t="s">
        <v>21</v>
      </c>
      <c r="C623" s="71"/>
      <c r="D623" s="71"/>
      <c r="E623" s="71"/>
      <c r="F623" s="71"/>
      <c r="G623" s="71"/>
      <c r="H623" s="71"/>
      <c r="I623" s="72"/>
      <c r="J623" s="40">
        <v>810</v>
      </c>
      <c r="K623" s="41">
        <v>11</v>
      </c>
      <c r="L623" s="41">
        <v>1</v>
      </c>
      <c r="M623" s="42" t="s">
        <v>37</v>
      </c>
      <c r="N623" s="40">
        <v>850</v>
      </c>
      <c r="O623" s="73"/>
      <c r="P623" s="73"/>
      <c r="Q623" s="43">
        <v>1828</v>
      </c>
      <c r="R623" s="44">
        <v>302860</v>
      </c>
      <c r="S623" s="44">
        <v>393416</v>
      </c>
      <c r="T623" s="45">
        <v>1415184</v>
      </c>
      <c r="U623" s="46">
        <v>2113288</v>
      </c>
      <c r="V623" s="47">
        <v>1795489</v>
      </c>
      <c r="W623" s="74">
        <v>0</v>
      </c>
      <c r="X623" s="74"/>
      <c r="Y623" s="7" t="s">
        <v>0</v>
      </c>
    </row>
    <row r="624" spans="1:25" ht="12.75" customHeight="1" x14ac:dyDescent="0.2">
      <c r="A624" s="8"/>
      <c r="B624" s="71" t="s">
        <v>43</v>
      </c>
      <c r="C624" s="71"/>
      <c r="D624" s="71"/>
      <c r="E624" s="71"/>
      <c r="F624" s="71"/>
      <c r="G624" s="71"/>
      <c r="H624" s="71"/>
      <c r="I624" s="72"/>
      <c r="J624" s="40">
        <v>810</v>
      </c>
      <c r="K624" s="41">
        <v>11</v>
      </c>
      <c r="L624" s="41">
        <v>2</v>
      </c>
      <c r="M624" s="42">
        <v>0</v>
      </c>
      <c r="N624" s="40">
        <v>0</v>
      </c>
      <c r="O624" s="73"/>
      <c r="P624" s="73"/>
      <c r="Q624" s="43">
        <v>956791.56</v>
      </c>
      <c r="R624" s="44">
        <v>1204559.23</v>
      </c>
      <c r="S624" s="44">
        <v>44719512.159999996</v>
      </c>
      <c r="T624" s="45">
        <v>33247241.050000001</v>
      </c>
      <c r="U624" s="46">
        <v>80128104</v>
      </c>
      <c r="V624" s="47">
        <v>47888426.299999997</v>
      </c>
      <c r="W624" s="74">
        <v>0</v>
      </c>
      <c r="X624" s="74"/>
      <c r="Y624" s="7" t="s">
        <v>0</v>
      </c>
    </row>
    <row r="625" spans="1:25" ht="39.6" customHeight="1" x14ac:dyDescent="0.2">
      <c r="A625" s="8"/>
      <c r="B625" s="71" t="s">
        <v>31</v>
      </c>
      <c r="C625" s="71"/>
      <c r="D625" s="71"/>
      <c r="E625" s="71"/>
      <c r="F625" s="71"/>
      <c r="G625" s="71"/>
      <c r="H625" s="71"/>
      <c r="I625" s="72"/>
      <c r="J625" s="40">
        <v>810</v>
      </c>
      <c r="K625" s="41">
        <v>11</v>
      </c>
      <c r="L625" s="41">
        <v>2</v>
      </c>
      <c r="M625" s="42" t="s">
        <v>30</v>
      </c>
      <c r="N625" s="40">
        <v>0</v>
      </c>
      <c r="O625" s="73"/>
      <c r="P625" s="73"/>
      <c r="Q625" s="43">
        <v>0</v>
      </c>
      <c r="R625" s="44">
        <v>0</v>
      </c>
      <c r="S625" s="44">
        <v>0</v>
      </c>
      <c r="T625" s="45">
        <v>100000</v>
      </c>
      <c r="U625" s="46">
        <v>100000</v>
      </c>
      <c r="V625" s="47">
        <v>100000</v>
      </c>
      <c r="W625" s="74">
        <v>0</v>
      </c>
      <c r="X625" s="74"/>
      <c r="Y625" s="7" t="s">
        <v>0</v>
      </c>
    </row>
    <row r="626" spans="1:25" ht="10.15" customHeight="1" x14ac:dyDescent="0.2">
      <c r="A626" s="8"/>
      <c r="B626" s="71" t="s">
        <v>18</v>
      </c>
      <c r="C626" s="71"/>
      <c r="D626" s="71"/>
      <c r="E626" s="71"/>
      <c r="F626" s="71"/>
      <c r="G626" s="71"/>
      <c r="H626" s="71"/>
      <c r="I626" s="72"/>
      <c r="J626" s="40">
        <v>810</v>
      </c>
      <c r="K626" s="41">
        <v>11</v>
      </c>
      <c r="L626" s="41">
        <v>2</v>
      </c>
      <c r="M626" s="42" t="s">
        <v>30</v>
      </c>
      <c r="N626" s="40">
        <v>200</v>
      </c>
      <c r="O626" s="73"/>
      <c r="P626" s="73"/>
      <c r="Q626" s="43">
        <v>0</v>
      </c>
      <c r="R626" s="44">
        <v>0</v>
      </c>
      <c r="S626" s="44">
        <v>0</v>
      </c>
      <c r="T626" s="45">
        <v>100000</v>
      </c>
      <c r="U626" s="46">
        <v>100000</v>
      </c>
      <c r="V626" s="47">
        <v>100000</v>
      </c>
      <c r="W626" s="74">
        <v>0</v>
      </c>
      <c r="X626" s="74"/>
      <c r="Y626" s="7" t="s">
        <v>0</v>
      </c>
    </row>
    <row r="627" spans="1:25" ht="21.6" customHeight="1" x14ac:dyDescent="0.2">
      <c r="A627" s="8"/>
      <c r="B627" s="71" t="s">
        <v>17</v>
      </c>
      <c r="C627" s="71"/>
      <c r="D627" s="71"/>
      <c r="E627" s="71"/>
      <c r="F627" s="71"/>
      <c r="G627" s="71"/>
      <c r="H627" s="71"/>
      <c r="I627" s="72"/>
      <c r="J627" s="40">
        <v>810</v>
      </c>
      <c r="K627" s="41">
        <v>11</v>
      </c>
      <c r="L627" s="41">
        <v>2</v>
      </c>
      <c r="M627" s="42" t="s">
        <v>30</v>
      </c>
      <c r="N627" s="40">
        <v>240</v>
      </c>
      <c r="O627" s="73"/>
      <c r="P627" s="73"/>
      <c r="Q627" s="43">
        <v>0</v>
      </c>
      <c r="R627" s="44">
        <v>0</v>
      </c>
      <c r="S627" s="44">
        <v>0</v>
      </c>
      <c r="T627" s="45">
        <v>100000</v>
      </c>
      <c r="U627" s="46">
        <v>100000</v>
      </c>
      <c r="V627" s="47">
        <v>100000</v>
      </c>
      <c r="W627" s="74">
        <v>0</v>
      </c>
      <c r="X627" s="74"/>
      <c r="Y627" s="7" t="s">
        <v>0</v>
      </c>
    </row>
    <row r="628" spans="1:25" ht="40.15" customHeight="1" x14ac:dyDescent="0.2">
      <c r="A628" s="8"/>
      <c r="B628" s="71" t="s">
        <v>29</v>
      </c>
      <c r="C628" s="71"/>
      <c r="D628" s="71"/>
      <c r="E628" s="71"/>
      <c r="F628" s="71"/>
      <c r="G628" s="71"/>
      <c r="H628" s="71"/>
      <c r="I628" s="72"/>
      <c r="J628" s="40">
        <v>810</v>
      </c>
      <c r="K628" s="41">
        <v>11</v>
      </c>
      <c r="L628" s="41">
        <v>2</v>
      </c>
      <c r="M628" s="42" t="s">
        <v>28</v>
      </c>
      <c r="N628" s="40">
        <v>0</v>
      </c>
      <c r="O628" s="73"/>
      <c r="P628" s="73"/>
      <c r="Q628" s="43">
        <v>0</v>
      </c>
      <c r="R628" s="44">
        <v>0</v>
      </c>
      <c r="S628" s="44">
        <v>0</v>
      </c>
      <c r="T628" s="45">
        <v>31578948</v>
      </c>
      <c r="U628" s="46">
        <v>31578948</v>
      </c>
      <c r="V628" s="47">
        <v>0</v>
      </c>
      <c r="W628" s="74">
        <v>0</v>
      </c>
      <c r="X628" s="74"/>
      <c r="Y628" s="7" t="s">
        <v>0</v>
      </c>
    </row>
    <row r="629" spans="1:25" ht="12" customHeight="1" x14ac:dyDescent="0.2">
      <c r="A629" s="8"/>
      <c r="B629" s="71" t="s">
        <v>24</v>
      </c>
      <c r="C629" s="71"/>
      <c r="D629" s="71"/>
      <c r="E629" s="71"/>
      <c r="F629" s="71"/>
      <c r="G629" s="71"/>
      <c r="H629" s="71"/>
      <c r="I629" s="72"/>
      <c r="J629" s="40">
        <v>810</v>
      </c>
      <c r="K629" s="41">
        <v>11</v>
      </c>
      <c r="L629" s="41">
        <v>2</v>
      </c>
      <c r="M629" s="42" t="s">
        <v>28</v>
      </c>
      <c r="N629" s="40">
        <v>400</v>
      </c>
      <c r="O629" s="73"/>
      <c r="P629" s="73"/>
      <c r="Q629" s="43">
        <v>0</v>
      </c>
      <c r="R629" s="44">
        <v>0</v>
      </c>
      <c r="S629" s="44">
        <v>0</v>
      </c>
      <c r="T629" s="45">
        <v>31578948</v>
      </c>
      <c r="U629" s="46">
        <v>31578948</v>
      </c>
      <c r="V629" s="47">
        <v>0</v>
      </c>
      <c r="W629" s="74">
        <v>0</v>
      </c>
      <c r="X629" s="74"/>
      <c r="Y629" s="7" t="s">
        <v>0</v>
      </c>
    </row>
    <row r="630" spans="1:25" ht="12.75" customHeight="1" x14ac:dyDescent="0.2">
      <c r="A630" s="8"/>
      <c r="B630" s="71" t="s">
        <v>23</v>
      </c>
      <c r="C630" s="71"/>
      <c r="D630" s="71"/>
      <c r="E630" s="71"/>
      <c r="F630" s="71"/>
      <c r="G630" s="71"/>
      <c r="H630" s="71"/>
      <c r="I630" s="72"/>
      <c r="J630" s="40">
        <v>810</v>
      </c>
      <c r="K630" s="41">
        <v>11</v>
      </c>
      <c r="L630" s="41">
        <v>2</v>
      </c>
      <c r="M630" s="42" t="s">
        <v>28</v>
      </c>
      <c r="N630" s="40">
        <v>410</v>
      </c>
      <c r="O630" s="73"/>
      <c r="P630" s="73"/>
      <c r="Q630" s="43">
        <v>0</v>
      </c>
      <c r="R630" s="44">
        <v>0</v>
      </c>
      <c r="S630" s="44">
        <v>0</v>
      </c>
      <c r="T630" s="45">
        <v>31578948</v>
      </c>
      <c r="U630" s="46">
        <v>31578948</v>
      </c>
      <c r="V630" s="47">
        <v>0</v>
      </c>
      <c r="W630" s="74">
        <v>0</v>
      </c>
      <c r="X630" s="74"/>
      <c r="Y630" s="7" t="s">
        <v>0</v>
      </c>
    </row>
    <row r="631" spans="1:25" ht="33" customHeight="1" x14ac:dyDescent="0.2">
      <c r="A631" s="8"/>
      <c r="B631" s="71" t="s">
        <v>42</v>
      </c>
      <c r="C631" s="71"/>
      <c r="D631" s="71"/>
      <c r="E631" s="71"/>
      <c r="F631" s="71"/>
      <c r="G631" s="71"/>
      <c r="H631" s="71"/>
      <c r="I631" s="72"/>
      <c r="J631" s="40">
        <v>810</v>
      </c>
      <c r="K631" s="41">
        <v>11</v>
      </c>
      <c r="L631" s="41">
        <v>2</v>
      </c>
      <c r="M631" s="42" t="s">
        <v>41</v>
      </c>
      <c r="N631" s="40">
        <v>0</v>
      </c>
      <c r="O631" s="73"/>
      <c r="P631" s="73"/>
      <c r="Q631" s="43">
        <v>0</v>
      </c>
      <c r="R631" s="44">
        <v>0</v>
      </c>
      <c r="S631" s="44">
        <v>43859685</v>
      </c>
      <c r="T631" s="45">
        <v>0</v>
      </c>
      <c r="U631" s="46">
        <v>43859685</v>
      </c>
      <c r="V631" s="47">
        <v>43859685</v>
      </c>
      <c r="W631" s="74">
        <v>0</v>
      </c>
      <c r="X631" s="74"/>
      <c r="Y631" s="7" t="s">
        <v>0</v>
      </c>
    </row>
    <row r="632" spans="1:25" ht="15.6" customHeight="1" x14ac:dyDescent="0.2">
      <c r="A632" s="8"/>
      <c r="B632" s="71" t="s">
        <v>18</v>
      </c>
      <c r="C632" s="71"/>
      <c r="D632" s="71"/>
      <c r="E632" s="71"/>
      <c r="F632" s="71"/>
      <c r="G632" s="71"/>
      <c r="H632" s="71"/>
      <c r="I632" s="72"/>
      <c r="J632" s="40">
        <v>810</v>
      </c>
      <c r="K632" s="41">
        <v>11</v>
      </c>
      <c r="L632" s="41">
        <v>2</v>
      </c>
      <c r="M632" s="42" t="s">
        <v>41</v>
      </c>
      <c r="N632" s="40">
        <v>200</v>
      </c>
      <c r="O632" s="73"/>
      <c r="P632" s="73"/>
      <c r="Q632" s="43">
        <v>0</v>
      </c>
      <c r="R632" s="44">
        <v>0</v>
      </c>
      <c r="S632" s="44">
        <v>43859685</v>
      </c>
      <c r="T632" s="45">
        <v>0</v>
      </c>
      <c r="U632" s="46">
        <v>43859685</v>
      </c>
      <c r="V632" s="47">
        <v>43859685</v>
      </c>
      <c r="W632" s="74">
        <v>0</v>
      </c>
      <c r="X632" s="74"/>
      <c r="Y632" s="7" t="s">
        <v>0</v>
      </c>
    </row>
    <row r="633" spans="1:25" ht="20.45" customHeight="1" x14ac:dyDescent="0.2">
      <c r="A633" s="8"/>
      <c r="B633" s="71" t="s">
        <v>17</v>
      </c>
      <c r="C633" s="71"/>
      <c r="D633" s="71"/>
      <c r="E633" s="71"/>
      <c r="F633" s="71"/>
      <c r="G633" s="71"/>
      <c r="H633" s="71"/>
      <c r="I633" s="72"/>
      <c r="J633" s="40">
        <v>810</v>
      </c>
      <c r="K633" s="41">
        <v>11</v>
      </c>
      <c r="L633" s="41">
        <v>2</v>
      </c>
      <c r="M633" s="42" t="s">
        <v>41</v>
      </c>
      <c r="N633" s="40">
        <v>240</v>
      </c>
      <c r="O633" s="73"/>
      <c r="P633" s="73"/>
      <c r="Q633" s="43">
        <v>0</v>
      </c>
      <c r="R633" s="44">
        <v>0</v>
      </c>
      <c r="S633" s="44">
        <v>43859685</v>
      </c>
      <c r="T633" s="45">
        <v>0</v>
      </c>
      <c r="U633" s="46">
        <v>43859685</v>
      </c>
      <c r="V633" s="47">
        <v>43859685</v>
      </c>
      <c r="W633" s="74">
        <v>0</v>
      </c>
      <c r="X633" s="74"/>
      <c r="Y633" s="7" t="s">
        <v>0</v>
      </c>
    </row>
    <row r="634" spans="1:25" ht="42" customHeight="1" x14ac:dyDescent="0.2">
      <c r="A634" s="8"/>
      <c r="B634" s="71" t="s">
        <v>40</v>
      </c>
      <c r="C634" s="71"/>
      <c r="D634" s="71"/>
      <c r="E634" s="71"/>
      <c r="F634" s="71"/>
      <c r="G634" s="71"/>
      <c r="H634" s="71"/>
      <c r="I634" s="72"/>
      <c r="J634" s="40">
        <v>810</v>
      </c>
      <c r="K634" s="41">
        <v>11</v>
      </c>
      <c r="L634" s="41">
        <v>2</v>
      </c>
      <c r="M634" s="42" t="s">
        <v>39</v>
      </c>
      <c r="N634" s="40">
        <v>0</v>
      </c>
      <c r="O634" s="73"/>
      <c r="P634" s="73"/>
      <c r="Q634" s="43">
        <v>632391.56000000006</v>
      </c>
      <c r="R634" s="44">
        <v>1060259.23</v>
      </c>
      <c r="S634" s="44">
        <v>859827.16</v>
      </c>
      <c r="T634" s="45">
        <v>1527024.05</v>
      </c>
      <c r="U634" s="46">
        <v>4079502</v>
      </c>
      <c r="V634" s="47">
        <v>3418772.3</v>
      </c>
      <c r="W634" s="74">
        <v>0</v>
      </c>
      <c r="X634" s="74"/>
      <c r="Y634" s="7" t="s">
        <v>0</v>
      </c>
    </row>
    <row r="635" spans="1:25" ht="29.45" customHeight="1" x14ac:dyDescent="0.2">
      <c r="A635" s="8"/>
      <c r="B635" s="71" t="s">
        <v>26</v>
      </c>
      <c r="C635" s="71"/>
      <c r="D635" s="71"/>
      <c r="E635" s="71"/>
      <c r="F635" s="71"/>
      <c r="G635" s="71"/>
      <c r="H635" s="71"/>
      <c r="I635" s="72"/>
      <c r="J635" s="40">
        <v>810</v>
      </c>
      <c r="K635" s="41">
        <v>11</v>
      </c>
      <c r="L635" s="41">
        <v>2</v>
      </c>
      <c r="M635" s="42" t="s">
        <v>39</v>
      </c>
      <c r="N635" s="40">
        <v>100</v>
      </c>
      <c r="O635" s="73"/>
      <c r="P635" s="73"/>
      <c r="Q635" s="43">
        <v>632391.56000000006</v>
      </c>
      <c r="R635" s="44">
        <v>999221.23</v>
      </c>
      <c r="S635" s="44">
        <v>827071.16</v>
      </c>
      <c r="T635" s="45">
        <v>1526285.05</v>
      </c>
      <c r="U635" s="46">
        <v>3984969</v>
      </c>
      <c r="V635" s="47">
        <v>3324239.3</v>
      </c>
      <c r="W635" s="74">
        <v>0</v>
      </c>
      <c r="X635" s="74"/>
      <c r="Y635" s="7" t="s">
        <v>0</v>
      </c>
    </row>
    <row r="636" spans="1:25" ht="15.6" customHeight="1" x14ac:dyDescent="0.2">
      <c r="A636" s="8"/>
      <c r="B636" s="71" t="s">
        <v>25</v>
      </c>
      <c r="C636" s="71"/>
      <c r="D636" s="71"/>
      <c r="E636" s="71"/>
      <c r="F636" s="71"/>
      <c r="G636" s="71"/>
      <c r="H636" s="71"/>
      <c r="I636" s="72"/>
      <c r="J636" s="40">
        <v>810</v>
      </c>
      <c r="K636" s="41">
        <v>11</v>
      </c>
      <c r="L636" s="41">
        <v>2</v>
      </c>
      <c r="M636" s="42" t="s">
        <v>39</v>
      </c>
      <c r="N636" s="40">
        <v>110</v>
      </c>
      <c r="O636" s="73"/>
      <c r="P636" s="73"/>
      <c r="Q636" s="43">
        <v>632391.56000000006</v>
      </c>
      <c r="R636" s="44">
        <v>999221.23</v>
      </c>
      <c r="S636" s="44">
        <v>827071.16</v>
      </c>
      <c r="T636" s="45">
        <v>1526285.05</v>
      </c>
      <c r="U636" s="46">
        <v>3984969</v>
      </c>
      <c r="V636" s="47">
        <v>3324239.3</v>
      </c>
      <c r="W636" s="74">
        <v>0</v>
      </c>
      <c r="X636" s="74"/>
      <c r="Y636" s="7" t="s">
        <v>0</v>
      </c>
    </row>
    <row r="637" spans="1:25" ht="12.6" customHeight="1" x14ac:dyDescent="0.2">
      <c r="A637" s="8"/>
      <c r="B637" s="71" t="s">
        <v>18</v>
      </c>
      <c r="C637" s="71"/>
      <c r="D637" s="71"/>
      <c r="E637" s="71"/>
      <c r="F637" s="71"/>
      <c r="G637" s="71"/>
      <c r="H637" s="71"/>
      <c r="I637" s="72"/>
      <c r="J637" s="40">
        <v>810</v>
      </c>
      <c r="K637" s="41">
        <v>11</v>
      </c>
      <c r="L637" s="41">
        <v>2</v>
      </c>
      <c r="M637" s="42" t="s">
        <v>39</v>
      </c>
      <c r="N637" s="40">
        <v>200</v>
      </c>
      <c r="O637" s="73"/>
      <c r="P637" s="73"/>
      <c r="Q637" s="43">
        <v>0</v>
      </c>
      <c r="R637" s="44">
        <v>61038</v>
      </c>
      <c r="S637" s="44">
        <v>32756</v>
      </c>
      <c r="T637" s="45">
        <v>739</v>
      </c>
      <c r="U637" s="46">
        <v>94533</v>
      </c>
      <c r="V637" s="47">
        <v>94533</v>
      </c>
      <c r="W637" s="74">
        <v>0</v>
      </c>
      <c r="X637" s="74"/>
      <c r="Y637" s="7" t="s">
        <v>0</v>
      </c>
    </row>
    <row r="638" spans="1:25" ht="29.45" customHeight="1" x14ac:dyDescent="0.2">
      <c r="A638" s="8"/>
      <c r="B638" s="71" t="s">
        <v>17</v>
      </c>
      <c r="C638" s="71"/>
      <c r="D638" s="71"/>
      <c r="E638" s="71"/>
      <c r="F638" s="71"/>
      <c r="G638" s="71"/>
      <c r="H638" s="71"/>
      <c r="I638" s="72"/>
      <c r="J638" s="40">
        <v>810</v>
      </c>
      <c r="K638" s="41">
        <v>11</v>
      </c>
      <c r="L638" s="41">
        <v>2</v>
      </c>
      <c r="M638" s="42" t="s">
        <v>39</v>
      </c>
      <c r="N638" s="40">
        <v>240</v>
      </c>
      <c r="O638" s="73"/>
      <c r="P638" s="73"/>
      <c r="Q638" s="43">
        <v>0</v>
      </c>
      <c r="R638" s="44">
        <v>61038</v>
      </c>
      <c r="S638" s="44">
        <v>32756</v>
      </c>
      <c r="T638" s="45">
        <v>739</v>
      </c>
      <c r="U638" s="46">
        <v>94533</v>
      </c>
      <c r="V638" s="47">
        <v>94533</v>
      </c>
      <c r="W638" s="74">
        <v>0</v>
      </c>
      <c r="X638" s="74"/>
      <c r="Y638" s="7" t="s">
        <v>0</v>
      </c>
    </row>
    <row r="639" spans="1:25" ht="13.9" customHeight="1" x14ac:dyDescent="0.2">
      <c r="A639" s="8"/>
      <c r="B639" s="71" t="s">
        <v>38</v>
      </c>
      <c r="C639" s="71"/>
      <c r="D639" s="71"/>
      <c r="E639" s="71"/>
      <c r="F639" s="71"/>
      <c r="G639" s="71"/>
      <c r="H639" s="71"/>
      <c r="I639" s="72"/>
      <c r="J639" s="40">
        <v>810</v>
      </c>
      <c r="K639" s="41">
        <v>11</v>
      </c>
      <c r="L639" s="41">
        <v>2</v>
      </c>
      <c r="M639" s="42" t="s">
        <v>37</v>
      </c>
      <c r="N639" s="40">
        <v>0</v>
      </c>
      <c r="O639" s="73"/>
      <c r="P639" s="73"/>
      <c r="Q639" s="43">
        <v>0</v>
      </c>
      <c r="R639" s="44">
        <v>0</v>
      </c>
      <c r="S639" s="44">
        <v>0</v>
      </c>
      <c r="T639" s="45">
        <v>35969</v>
      </c>
      <c r="U639" s="46">
        <v>35969</v>
      </c>
      <c r="V639" s="47">
        <v>35969</v>
      </c>
      <c r="W639" s="74">
        <v>0</v>
      </c>
      <c r="X639" s="74"/>
      <c r="Y639" s="7" t="s">
        <v>0</v>
      </c>
    </row>
    <row r="640" spans="1:25" ht="32.450000000000003" customHeight="1" x14ac:dyDescent="0.2">
      <c r="A640" s="8"/>
      <c r="B640" s="71" t="s">
        <v>26</v>
      </c>
      <c r="C640" s="71"/>
      <c r="D640" s="71"/>
      <c r="E640" s="71"/>
      <c r="F640" s="71"/>
      <c r="G640" s="71"/>
      <c r="H640" s="71"/>
      <c r="I640" s="72"/>
      <c r="J640" s="40">
        <v>810</v>
      </c>
      <c r="K640" s="41">
        <v>11</v>
      </c>
      <c r="L640" s="41">
        <v>2</v>
      </c>
      <c r="M640" s="42" t="s">
        <v>37</v>
      </c>
      <c r="N640" s="40">
        <v>100</v>
      </c>
      <c r="O640" s="73"/>
      <c r="P640" s="73"/>
      <c r="Q640" s="43">
        <v>0</v>
      </c>
      <c r="R640" s="44">
        <v>0</v>
      </c>
      <c r="S640" s="44">
        <v>0</v>
      </c>
      <c r="T640" s="45">
        <v>35969</v>
      </c>
      <c r="U640" s="46">
        <v>35969</v>
      </c>
      <c r="V640" s="47">
        <v>35969</v>
      </c>
      <c r="W640" s="74">
        <v>0</v>
      </c>
      <c r="X640" s="74"/>
      <c r="Y640" s="7" t="s">
        <v>0</v>
      </c>
    </row>
    <row r="641" spans="1:25" ht="14.45" customHeight="1" x14ac:dyDescent="0.2">
      <c r="A641" s="8"/>
      <c r="B641" s="71" t="s">
        <v>25</v>
      </c>
      <c r="C641" s="71"/>
      <c r="D641" s="71"/>
      <c r="E641" s="71"/>
      <c r="F641" s="71"/>
      <c r="G641" s="71"/>
      <c r="H641" s="71"/>
      <c r="I641" s="72"/>
      <c r="J641" s="40">
        <v>810</v>
      </c>
      <c r="K641" s="41">
        <v>11</v>
      </c>
      <c r="L641" s="41">
        <v>2</v>
      </c>
      <c r="M641" s="42" t="s">
        <v>37</v>
      </c>
      <c r="N641" s="40">
        <v>110</v>
      </c>
      <c r="O641" s="73"/>
      <c r="P641" s="73"/>
      <c r="Q641" s="43">
        <v>0</v>
      </c>
      <c r="R641" s="44">
        <v>0</v>
      </c>
      <c r="S641" s="44">
        <v>0</v>
      </c>
      <c r="T641" s="45">
        <v>35969</v>
      </c>
      <c r="U641" s="46">
        <v>35969</v>
      </c>
      <c r="V641" s="47">
        <v>35969</v>
      </c>
      <c r="W641" s="74">
        <v>0</v>
      </c>
      <c r="X641" s="74"/>
      <c r="Y641" s="7" t="s">
        <v>0</v>
      </c>
    </row>
    <row r="642" spans="1:25" ht="10.9" customHeight="1" x14ac:dyDescent="0.2">
      <c r="A642" s="8"/>
      <c r="B642" s="71" t="s">
        <v>36</v>
      </c>
      <c r="C642" s="71"/>
      <c r="D642" s="71"/>
      <c r="E642" s="71"/>
      <c r="F642" s="71"/>
      <c r="G642" s="71"/>
      <c r="H642" s="71"/>
      <c r="I642" s="72"/>
      <c r="J642" s="40">
        <v>810</v>
      </c>
      <c r="K642" s="41">
        <v>11</v>
      </c>
      <c r="L642" s="41">
        <v>2</v>
      </c>
      <c r="M642" s="42" t="s">
        <v>35</v>
      </c>
      <c r="N642" s="40">
        <v>0</v>
      </c>
      <c r="O642" s="73"/>
      <c r="P642" s="73"/>
      <c r="Q642" s="43">
        <v>324400</v>
      </c>
      <c r="R642" s="44">
        <v>144300</v>
      </c>
      <c r="S642" s="44">
        <v>0</v>
      </c>
      <c r="T642" s="45">
        <v>0</v>
      </c>
      <c r="U642" s="46">
        <v>468700</v>
      </c>
      <c r="V642" s="47">
        <v>468700</v>
      </c>
      <c r="W642" s="74">
        <v>0</v>
      </c>
      <c r="X642" s="74"/>
      <c r="Y642" s="7" t="s">
        <v>0</v>
      </c>
    </row>
    <row r="643" spans="1:25" ht="15" customHeight="1" x14ac:dyDescent="0.2">
      <c r="A643" s="8"/>
      <c r="B643" s="71" t="s">
        <v>18</v>
      </c>
      <c r="C643" s="71"/>
      <c r="D643" s="71"/>
      <c r="E643" s="71"/>
      <c r="F643" s="71"/>
      <c r="G643" s="71"/>
      <c r="H643" s="71"/>
      <c r="I643" s="72"/>
      <c r="J643" s="40">
        <v>810</v>
      </c>
      <c r="K643" s="41">
        <v>11</v>
      </c>
      <c r="L643" s="41">
        <v>2</v>
      </c>
      <c r="M643" s="42" t="s">
        <v>35</v>
      </c>
      <c r="N643" s="40">
        <v>200</v>
      </c>
      <c r="O643" s="73"/>
      <c r="P643" s="73"/>
      <c r="Q643" s="43">
        <v>324400</v>
      </c>
      <c r="R643" s="44">
        <v>144300</v>
      </c>
      <c r="S643" s="44">
        <v>0</v>
      </c>
      <c r="T643" s="45">
        <v>0</v>
      </c>
      <c r="U643" s="46">
        <v>468700</v>
      </c>
      <c r="V643" s="47">
        <v>468700</v>
      </c>
      <c r="W643" s="74">
        <v>0</v>
      </c>
      <c r="X643" s="74"/>
      <c r="Y643" s="7" t="s">
        <v>0</v>
      </c>
    </row>
    <row r="644" spans="1:25" ht="23.45" customHeight="1" x14ac:dyDescent="0.2">
      <c r="A644" s="8"/>
      <c r="B644" s="71" t="s">
        <v>17</v>
      </c>
      <c r="C644" s="71"/>
      <c r="D644" s="71"/>
      <c r="E644" s="71"/>
      <c r="F644" s="71"/>
      <c r="G644" s="71"/>
      <c r="H644" s="71"/>
      <c r="I644" s="72"/>
      <c r="J644" s="40">
        <v>810</v>
      </c>
      <c r="K644" s="41">
        <v>11</v>
      </c>
      <c r="L644" s="41">
        <v>2</v>
      </c>
      <c r="M644" s="42" t="s">
        <v>35</v>
      </c>
      <c r="N644" s="40">
        <v>240</v>
      </c>
      <c r="O644" s="73"/>
      <c r="P644" s="73"/>
      <c r="Q644" s="43">
        <v>324400</v>
      </c>
      <c r="R644" s="44">
        <v>144300</v>
      </c>
      <c r="S644" s="44">
        <v>0</v>
      </c>
      <c r="T644" s="45">
        <v>0</v>
      </c>
      <c r="U644" s="46">
        <v>468700</v>
      </c>
      <c r="V644" s="47">
        <v>468700</v>
      </c>
      <c r="W644" s="74">
        <v>0</v>
      </c>
      <c r="X644" s="74"/>
      <c r="Y644" s="7" t="s">
        <v>0</v>
      </c>
    </row>
    <row r="645" spans="1:25" ht="52.15" customHeight="1" x14ac:dyDescent="0.2">
      <c r="A645" s="8"/>
      <c r="B645" s="71" t="s">
        <v>34</v>
      </c>
      <c r="C645" s="71"/>
      <c r="D645" s="71"/>
      <c r="E645" s="71"/>
      <c r="F645" s="71"/>
      <c r="G645" s="71"/>
      <c r="H645" s="71"/>
      <c r="I645" s="72"/>
      <c r="J645" s="40">
        <v>810</v>
      </c>
      <c r="K645" s="41">
        <v>11</v>
      </c>
      <c r="L645" s="41">
        <v>2</v>
      </c>
      <c r="M645" s="42" t="s">
        <v>33</v>
      </c>
      <c r="N645" s="40">
        <v>0</v>
      </c>
      <c r="O645" s="73"/>
      <c r="P645" s="73"/>
      <c r="Q645" s="43">
        <v>0</v>
      </c>
      <c r="R645" s="44">
        <v>0</v>
      </c>
      <c r="S645" s="44">
        <v>0</v>
      </c>
      <c r="T645" s="45">
        <v>5300</v>
      </c>
      <c r="U645" s="46">
        <v>5300</v>
      </c>
      <c r="V645" s="47">
        <v>5300</v>
      </c>
      <c r="W645" s="74">
        <v>0</v>
      </c>
      <c r="X645" s="74"/>
      <c r="Y645" s="7" t="s">
        <v>0</v>
      </c>
    </row>
    <row r="646" spans="1:25" ht="15" customHeight="1" x14ac:dyDescent="0.2">
      <c r="A646" s="8"/>
      <c r="B646" s="71" t="s">
        <v>18</v>
      </c>
      <c r="C646" s="71"/>
      <c r="D646" s="71"/>
      <c r="E646" s="71"/>
      <c r="F646" s="71"/>
      <c r="G646" s="71"/>
      <c r="H646" s="71"/>
      <c r="I646" s="72"/>
      <c r="J646" s="40">
        <v>810</v>
      </c>
      <c r="K646" s="41">
        <v>11</v>
      </c>
      <c r="L646" s="41">
        <v>2</v>
      </c>
      <c r="M646" s="42" t="s">
        <v>33</v>
      </c>
      <c r="N646" s="40">
        <v>200</v>
      </c>
      <c r="O646" s="73"/>
      <c r="P646" s="73"/>
      <c r="Q646" s="43">
        <v>0</v>
      </c>
      <c r="R646" s="44">
        <v>0</v>
      </c>
      <c r="S646" s="44">
        <v>0</v>
      </c>
      <c r="T646" s="45">
        <v>5300</v>
      </c>
      <c r="U646" s="46">
        <v>5300</v>
      </c>
      <c r="V646" s="47">
        <v>5300</v>
      </c>
      <c r="W646" s="74">
        <v>0</v>
      </c>
      <c r="X646" s="74"/>
      <c r="Y646" s="7" t="s">
        <v>0</v>
      </c>
    </row>
    <row r="647" spans="1:25" ht="21.6" customHeight="1" x14ac:dyDescent="0.2">
      <c r="A647" s="8"/>
      <c r="B647" s="71" t="s">
        <v>17</v>
      </c>
      <c r="C647" s="71"/>
      <c r="D647" s="71"/>
      <c r="E647" s="71"/>
      <c r="F647" s="71"/>
      <c r="G647" s="71"/>
      <c r="H647" s="71"/>
      <c r="I647" s="72"/>
      <c r="J647" s="40">
        <v>810</v>
      </c>
      <c r="K647" s="41">
        <v>11</v>
      </c>
      <c r="L647" s="41">
        <v>2</v>
      </c>
      <c r="M647" s="42" t="s">
        <v>33</v>
      </c>
      <c r="N647" s="40">
        <v>240</v>
      </c>
      <c r="O647" s="73"/>
      <c r="P647" s="73"/>
      <c r="Q647" s="43">
        <v>0</v>
      </c>
      <c r="R647" s="44">
        <v>0</v>
      </c>
      <c r="S647" s="44">
        <v>0</v>
      </c>
      <c r="T647" s="45">
        <v>5300</v>
      </c>
      <c r="U647" s="46">
        <v>5300</v>
      </c>
      <c r="V647" s="47">
        <v>5300</v>
      </c>
      <c r="W647" s="74">
        <v>0</v>
      </c>
      <c r="X647" s="74"/>
      <c r="Y647" s="7" t="s">
        <v>0</v>
      </c>
    </row>
    <row r="648" spans="1:25" ht="12" customHeight="1" x14ac:dyDescent="0.2">
      <c r="A648" s="8"/>
      <c r="B648" s="71" t="s">
        <v>32</v>
      </c>
      <c r="C648" s="71"/>
      <c r="D648" s="71"/>
      <c r="E648" s="71"/>
      <c r="F648" s="71"/>
      <c r="G648" s="71"/>
      <c r="H648" s="71"/>
      <c r="I648" s="72"/>
      <c r="J648" s="40">
        <v>810</v>
      </c>
      <c r="K648" s="41">
        <v>11</v>
      </c>
      <c r="L648" s="41">
        <v>5</v>
      </c>
      <c r="M648" s="42">
        <v>0</v>
      </c>
      <c r="N648" s="40">
        <v>0</v>
      </c>
      <c r="O648" s="73"/>
      <c r="P648" s="73"/>
      <c r="Q648" s="43">
        <v>0</v>
      </c>
      <c r="R648" s="44">
        <v>416048.44</v>
      </c>
      <c r="S648" s="44">
        <v>4381101.18</v>
      </c>
      <c r="T648" s="45">
        <v>20459119.98</v>
      </c>
      <c r="U648" s="46">
        <v>25256269.600000001</v>
      </c>
      <c r="V648" s="47">
        <v>12814350.48</v>
      </c>
      <c r="W648" s="74">
        <v>0</v>
      </c>
      <c r="X648" s="74"/>
      <c r="Y648" s="7" t="s">
        <v>0</v>
      </c>
    </row>
    <row r="649" spans="1:25" ht="32.450000000000003" customHeight="1" x14ac:dyDescent="0.2">
      <c r="A649" s="8"/>
      <c r="B649" s="71" t="s">
        <v>9</v>
      </c>
      <c r="C649" s="71"/>
      <c r="D649" s="71"/>
      <c r="E649" s="71"/>
      <c r="F649" s="71"/>
      <c r="G649" s="71"/>
      <c r="H649" s="71"/>
      <c r="I649" s="72"/>
      <c r="J649" s="40">
        <v>810</v>
      </c>
      <c r="K649" s="41">
        <v>11</v>
      </c>
      <c r="L649" s="41">
        <v>5</v>
      </c>
      <c r="M649" s="42" t="s">
        <v>8</v>
      </c>
      <c r="N649" s="40">
        <v>0</v>
      </c>
      <c r="O649" s="73"/>
      <c r="P649" s="73"/>
      <c r="Q649" s="43">
        <v>0</v>
      </c>
      <c r="R649" s="44">
        <v>0</v>
      </c>
      <c r="S649" s="44">
        <v>0</v>
      </c>
      <c r="T649" s="45">
        <v>6000000</v>
      </c>
      <c r="U649" s="46">
        <v>6000000</v>
      </c>
      <c r="V649" s="47">
        <v>4457400.5999999996</v>
      </c>
      <c r="W649" s="74">
        <v>0</v>
      </c>
      <c r="X649" s="74"/>
      <c r="Y649" s="7" t="s">
        <v>0</v>
      </c>
    </row>
    <row r="650" spans="1:25" ht="12" customHeight="1" x14ac:dyDescent="0.2">
      <c r="A650" s="8"/>
      <c r="B650" s="71" t="s">
        <v>18</v>
      </c>
      <c r="C650" s="71"/>
      <c r="D650" s="71"/>
      <c r="E650" s="71"/>
      <c r="F650" s="71"/>
      <c r="G650" s="71"/>
      <c r="H650" s="71"/>
      <c r="I650" s="72"/>
      <c r="J650" s="40">
        <v>810</v>
      </c>
      <c r="K650" s="41">
        <v>11</v>
      </c>
      <c r="L650" s="41">
        <v>5</v>
      </c>
      <c r="M650" s="42" t="s">
        <v>8</v>
      </c>
      <c r="N650" s="40">
        <v>200</v>
      </c>
      <c r="O650" s="73"/>
      <c r="P650" s="73"/>
      <c r="Q650" s="43">
        <v>0</v>
      </c>
      <c r="R650" s="44">
        <v>0</v>
      </c>
      <c r="S650" s="44">
        <v>0</v>
      </c>
      <c r="T650" s="45">
        <v>6000000</v>
      </c>
      <c r="U650" s="46">
        <v>6000000</v>
      </c>
      <c r="V650" s="47">
        <v>4457400.5999999996</v>
      </c>
      <c r="W650" s="74">
        <v>0</v>
      </c>
      <c r="X650" s="74"/>
      <c r="Y650" s="7" t="s">
        <v>0</v>
      </c>
    </row>
    <row r="651" spans="1:25" ht="21" customHeight="1" x14ac:dyDescent="0.2">
      <c r="A651" s="8"/>
      <c r="B651" s="71" t="s">
        <v>17</v>
      </c>
      <c r="C651" s="71"/>
      <c r="D651" s="71"/>
      <c r="E651" s="71"/>
      <c r="F651" s="71"/>
      <c r="G651" s="71"/>
      <c r="H651" s="71"/>
      <c r="I651" s="72"/>
      <c r="J651" s="40">
        <v>810</v>
      </c>
      <c r="K651" s="41">
        <v>11</v>
      </c>
      <c r="L651" s="41">
        <v>5</v>
      </c>
      <c r="M651" s="42" t="s">
        <v>8</v>
      </c>
      <c r="N651" s="40">
        <v>240</v>
      </c>
      <c r="O651" s="73"/>
      <c r="P651" s="73"/>
      <c r="Q651" s="43">
        <v>0</v>
      </c>
      <c r="R651" s="44">
        <v>0</v>
      </c>
      <c r="S651" s="44">
        <v>0</v>
      </c>
      <c r="T651" s="45">
        <v>6000000</v>
      </c>
      <c r="U651" s="46">
        <v>6000000</v>
      </c>
      <c r="V651" s="47">
        <v>4457400.5999999996</v>
      </c>
      <c r="W651" s="74">
        <v>0</v>
      </c>
      <c r="X651" s="74"/>
      <c r="Y651" s="7" t="s">
        <v>0</v>
      </c>
    </row>
    <row r="652" spans="1:25" ht="40.15" customHeight="1" x14ac:dyDescent="0.2">
      <c r="A652" s="8"/>
      <c r="B652" s="71" t="s">
        <v>29</v>
      </c>
      <c r="C652" s="71"/>
      <c r="D652" s="71"/>
      <c r="E652" s="71"/>
      <c r="F652" s="71"/>
      <c r="G652" s="71"/>
      <c r="H652" s="71"/>
      <c r="I652" s="72"/>
      <c r="J652" s="40">
        <v>810</v>
      </c>
      <c r="K652" s="41">
        <v>11</v>
      </c>
      <c r="L652" s="41">
        <v>5</v>
      </c>
      <c r="M652" s="42" t="s">
        <v>28</v>
      </c>
      <c r="N652" s="40">
        <v>0</v>
      </c>
      <c r="O652" s="73"/>
      <c r="P652" s="73"/>
      <c r="Q652" s="43">
        <v>0</v>
      </c>
      <c r="R652" s="44">
        <v>0</v>
      </c>
      <c r="S652" s="44">
        <v>2799888</v>
      </c>
      <c r="T652" s="45">
        <v>1000112</v>
      </c>
      <c r="U652" s="46">
        <v>3800000</v>
      </c>
      <c r="V652" s="47">
        <v>3800000</v>
      </c>
      <c r="W652" s="74">
        <v>0</v>
      </c>
      <c r="X652" s="74"/>
      <c r="Y652" s="7" t="s">
        <v>0</v>
      </c>
    </row>
    <row r="653" spans="1:25" ht="14.45" customHeight="1" x14ac:dyDescent="0.2">
      <c r="A653" s="8"/>
      <c r="B653" s="71" t="s">
        <v>18</v>
      </c>
      <c r="C653" s="71"/>
      <c r="D653" s="71"/>
      <c r="E653" s="71"/>
      <c r="F653" s="71"/>
      <c r="G653" s="71"/>
      <c r="H653" s="71"/>
      <c r="I653" s="72"/>
      <c r="J653" s="40">
        <v>810</v>
      </c>
      <c r="K653" s="41">
        <v>11</v>
      </c>
      <c r="L653" s="41">
        <v>5</v>
      </c>
      <c r="M653" s="42" t="s">
        <v>28</v>
      </c>
      <c r="N653" s="40">
        <v>200</v>
      </c>
      <c r="O653" s="73"/>
      <c r="P653" s="73"/>
      <c r="Q653" s="43">
        <v>0</v>
      </c>
      <c r="R653" s="44">
        <v>0</v>
      </c>
      <c r="S653" s="44">
        <v>2799888</v>
      </c>
      <c r="T653" s="45">
        <v>1000112</v>
      </c>
      <c r="U653" s="46">
        <v>3800000</v>
      </c>
      <c r="V653" s="47">
        <v>3800000</v>
      </c>
      <c r="W653" s="74">
        <v>0</v>
      </c>
      <c r="X653" s="74"/>
      <c r="Y653" s="7" t="s">
        <v>0</v>
      </c>
    </row>
    <row r="654" spans="1:25" ht="19.899999999999999" customHeight="1" x14ac:dyDescent="0.2">
      <c r="A654" s="8"/>
      <c r="B654" s="71" t="s">
        <v>17</v>
      </c>
      <c r="C654" s="71"/>
      <c r="D654" s="71"/>
      <c r="E654" s="71"/>
      <c r="F654" s="71"/>
      <c r="G654" s="71"/>
      <c r="H654" s="71"/>
      <c r="I654" s="72"/>
      <c r="J654" s="40">
        <v>810</v>
      </c>
      <c r="K654" s="41">
        <v>11</v>
      </c>
      <c r="L654" s="41">
        <v>5</v>
      </c>
      <c r="M654" s="42" t="s">
        <v>28</v>
      </c>
      <c r="N654" s="40">
        <v>240</v>
      </c>
      <c r="O654" s="73"/>
      <c r="P654" s="73"/>
      <c r="Q654" s="43">
        <v>0</v>
      </c>
      <c r="R654" s="44">
        <v>0</v>
      </c>
      <c r="S654" s="44">
        <v>2799888</v>
      </c>
      <c r="T654" s="45">
        <v>1000112</v>
      </c>
      <c r="U654" s="46">
        <v>3800000</v>
      </c>
      <c r="V654" s="47">
        <v>3800000</v>
      </c>
      <c r="W654" s="74">
        <v>0</v>
      </c>
      <c r="X654" s="74"/>
      <c r="Y654" s="7" t="s">
        <v>0</v>
      </c>
    </row>
    <row r="655" spans="1:25" ht="10.9" customHeight="1" x14ac:dyDescent="0.2">
      <c r="A655" s="8"/>
      <c r="B655" s="71" t="s">
        <v>27</v>
      </c>
      <c r="C655" s="71"/>
      <c r="D655" s="71"/>
      <c r="E655" s="71"/>
      <c r="F655" s="71"/>
      <c r="G655" s="71"/>
      <c r="H655" s="71"/>
      <c r="I655" s="72"/>
      <c r="J655" s="40">
        <v>810</v>
      </c>
      <c r="K655" s="41">
        <v>11</v>
      </c>
      <c r="L655" s="41">
        <v>5</v>
      </c>
      <c r="M655" s="42" t="s">
        <v>20</v>
      </c>
      <c r="N655" s="40">
        <v>0</v>
      </c>
      <c r="O655" s="73"/>
      <c r="P655" s="73"/>
      <c r="Q655" s="43">
        <v>0</v>
      </c>
      <c r="R655" s="44">
        <v>416048.44</v>
      </c>
      <c r="S655" s="44">
        <v>1381213.18</v>
      </c>
      <c r="T655" s="45">
        <v>13459007.98</v>
      </c>
      <c r="U655" s="46">
        <v>15256269.6</v>
      </c>
      <c r="V655" s="47">
        <v>4356949.88</v>
      </c>
      <c r="W655" s="74">
        <v>0</v>
      </c>
      <c r="X655" s="74"/>
      <c r="Y655" s="7" t="s">
        <v>0</v>
      </c>
    </row>
    <row r="656" spans="1:25" ht="30" customHeight="1" x14ac:dyDescent="0.2">
      <c r="A656" s="8"/>
      <c r="B656" s="71" t="s">
        <v>26</v>
      </c>
      <c r="C656" s="71"/>
      <c r="D656" s="71"/>
      <c r="E656" s="71"/>
      <c r="F656" s="71"/>
      <c r="G656" s="71"/>
      <c r="H656" s="71"/>
      <c r="I656" s="72"/>
      <c r="J656" s="40">
        <v>810</v>
      </c>
      <c r="K656" s="41">
        <v>11</v>
      </c>
      <c r="L656" s="41">
        <v>5</v>
      </c>
      <c r="M656" s="42" t="s">
        <v>20</v>
      </c>
      <c r="N656" s="40">
        <v>100</v>
      </c>
      <c r="O656" s="73"/>
      <c r="P656" s="73"/>
      <c r="Q656" s="43">
        <v>0</v>
      </c>
      <c r="R656" s="44">
        <v>0</v>
      </c>
      <c r="S656" s="44">
        <v>925569.52</v>
      </c>
      <c r="T656" s="45">
        <v>8196887.3499999996</v>
      </c>
      <c r="U656" s="46">
        <v>9122456.8699999992</v>
      </c>
      <c r="V656" s="47">
        <v>3061330.48</v>
      </c>
      <c r="W656" s="74">
        <v>0</v>
      </c>
      <c r="X656" s="74"/>
      <c r="Y656" s="7" t="s">
        <v>0</v>
      </c>
    </row>
    <row r="657" spans="1:25" ht="10.9" customHeight="1" x14ac:dyDescent="0.2">
      <c r="A657" s="8"/>
      <c r="B657" s="71" t="s">
        <v>25</v>
      </c>
      <c r="C657" s="71"/>
      <c r="D657" s="71"/>
      <c r="E657" s="71"/>
      <c r="F657" s="71"/>
      <c r="G657" s="71"/>
      <c r="H657" s="71"/>
      <c r="I657" s="72"/>
      <c r="J657" s="40">
        <v>810</v>
      </c>
      <c r="K657" s="41">
        <v>11</v>
      </c>
      <c r="L657" s="41">
        <v>5</v>
      </c>
      <c r="M657" s="42" t="s">
        <v>20</v>
      </c>
      <c r="N657" s="40">
        <v>110</v>
      </c>
      <c r="O657" s="73"/>
      <c r="P657" s="73"/>
      <c r="Q657" s="43">
        <v>0</v>
      </c>
      <c r="R657" s="44">
        <v>0</v>
      </c>
      <c r="S657" s="44">
        <v>925569.52</v>
      </c>
      <c r="T657" s="45">
        <v>8196887.3499999996</v>
      </c>
      <c r="U657" s="46">
        <v>9122456.8699999992</v>
      </c>
      <c r="V657" s="47">
        <v>3061330.48</v>
      </c>
      <c r="W657" s="74">
        <v>0</v>
      </c>
      <c r="X657" s="74"/>
      <c r="Y657" s="7" t="s">
        <v>0</v>
      </c>
    </row>
    <row r="658" spans="1:25" ht="13.15" customHeight="1" x14ac:dyDescent="0.2">
      <c r="A658" s="8"/>
      <c r="B658" s="71" t="s">
        <v>18</v>
      </c>
      <c r="C658" s="71"/>
      <c r="D658" s="71"/>
      <c r="E658" s="71"/>
      <c r="F658" s="71"/>
      <c r="G658" s="71"/>
      <c r="H658" s="71"/>
      <c r="I658" s="72"/>
      <c r="J658" s="40">
        <v>810</v>
      </c>
      <c r="K658" s="41">
        <v>11</v>
      </c>
      <c r="L658" s="41">
        <v>5</v>
      </c>
      <c r="M658" s="42" t="s">
        <v>20</v>
      </c>
      <c r="N658" s="40">
        <v>200</v>
      </c>
      <c r="O658" s="73"/>
      <c r="P658" s="73"/>
      <c r="Q658" s="43">
        <v>0</v>
      </c>
      <c r="R658" s="44">
        <v>416048.44</v>
      </c>
      <c r="S658" s="44">
        <v>455643.66</v>
      </c>
      <c r="T658" s="45">
        <v>2936820.63</v>
      </c>
      <c r="U658" s="46">
        <v>3808512.73</v>
      </c>
      <c r="V658" s="47">
        <v>1295619.3999999999</v>
      </c>
      <c r="W658" s="74">
        <v>0</v>
      </c>
      <c r="X658" s="74"/>
      <c r="Y658" s="7" t="s">
        <v>0</v>
      </c>
    </row>
    <row r="659" spans="1:25" ht="19.899999999999999" customHeight="1" x14ac:dyDescent="0.2">
      <c r="A659" s="8"/>
      <c r="B659" s="71" t="s">
        <v>17</v>
      </c>
      <c r="C659" s="71"/>
      <c r="D659" s="71"/>
      <c r="E659" s="71"/>
      <c r="F659" s="71"/>
      <c r="G659" s="71"/>
      <c r="H659" s="71"/>
      <c r="I659" s="72"/>
      <c r="J659" s="40">
        <v>810</v>
      </c>
      <c r="K659" s="41">
        <v>11</v>
      </c>
      <c r="L659" s="41">
        <v>5</v>
      </c>
      <c r="M659" s="42" t="s">
        <v>20</v>
      </c>
      <c r="N659" s="40">
        <v>240</v>
      </c>
      <c r="O659" s="73"/>
      <c r="P659" s="73"/>
      <c r="Q659" s="43">
        <v>0</v>
      </c>
      <c r="R659" s="44">
        <v>416048.44</v>
      </c>
      <c r="S659" s="44">
        <v>455643.66</v>
      </c>
      <c r="T659" s="45">
        <v>2936820.63</v>
      </c>
      <c r="U659" s="46">
        <v>3808512.73</v>
      </c>
      <c r="V659" s="47">
        <v>1295619.3999999999</v>
      </c>
      <c r="W659" s="74">
        <v>0</v>
      </c>
      <c r="X659" s="74"/>
      <c r="Y659" s="7" t="s">
        <v>0</v>
      </c>
    </row>
    <row r="660" spans="1:25" ht="12.75" customHeight="1" x14ac:dyDescent="0.2">
      <c r="A660" s="8"/>
      <c r="B660" s="71" t="s">
        <v>22</v>
      </c>
      <c r="C660" s="71"/>
      <c r="D660" s="71"/>
      <c r="E660" s="71"/>
      <c r="F660" s="71"/>
      <c r="G660" s="71"/>
      <c r="H660" s="71"/>
      <c r="I660" s="72"/>
      <c r="J660" s="40">
        <v>810</v>
      </c>
      <c r="K660" s="41">
        <v>11</v>
      </c>
      <c r="L660" s="41">
        <v>5</v>
      </c>
      <c r="M660" s="42" t="s">
        <v>20</v>
      </c>
      <c r="N660" s="40">
        <v>800</v>
      </c>
      <c r="O660" s="73"/>
      <c r="P660" s="73"/>
      <c r="Q660" s="43">
        <v>0</v>
      </c>
      <c r="R660" s="44">
        <v>0</v>
      </c>
      <c r="S660" s="44">
        <v>0</v>
      </c>
      <c r="T660" s="45">
        <v>2325300</v>
      </c>
      <c r="U660" s="46">
        <v>2325300</v>
      </c>
      <c r="V660" s="47">
        <v>0</v>
      </c>
      <c r="W660" s="74">
        <v>0</v>
      </c>
      <c r="X660" s="74"/>
      <c r="Y660" s="7" t="s">
        <v>0</v>
      </c>
    </row>
    <row r="661" spans="1:25" ht="9.6" customHeight="1" x14ac:dyDescent="0.2">
      <c r="A661" s="8"/>
      <c r="B661" s="71" t="s">
        <v>21</v>
      </c>
      <c r="C661" s="71"/>
      <c r="D661" s="71"/>
      <c r="E661" s="71"/>
      <c r="F661" s="71"/>
      <c r="G661" s="71"/>
      <c r="H661" s="71"/>
      <c r="I661" s="72"/>
      <c r="J661" s="40">
        <v>810</v>
      </c>
      <c r="K661" s="41">
        <v>11</v>
      </c>
      <c r="L661" s="41">
        <v>5</v>
      </c>
      <c r="M661" s="42" t="s">
        <v>20</v>
      </c>
      <c r="N661" s="40">
        <v>850</v>
      </c>
      <c r="O661" s="73"/>
      <c r="P661" s="73"/>
      <c r="Q661" s="43">
        <v>0</v>
      </c>
      <c r="R661" s="44">
        <v>0</v>
      </c>
      <c r="S661" s="44">
        <v>0</v>
      </c>
      <c r="T661" s="45">
        <v>2325300</v>
      </c>
      <c r="U661" s="46">
        <v>2325300</v>
      </c>
      <c r="V661" s="47">
        <v>0</v>
      </c>
      <c r="W661" s="74">
        <v>0</v>
      </c>
      <c r="X661" s="74"/>
      <c r="Y661" s="7" t="s">
        <v>0</v>
      </c>
    </row>
    <row r="662" spans="1:25" ht="44.45" customHeight="1" x14ac:dyDescent="0.2">
      <c r="A662" s="8"/>
      <c r="B662" s="71" t="s">
        <v>19</v>
      </c>
      <c r="C662" s="71"/>
      <c r="D662" s="71"/>
      <c r="E662" s="71"/>
      <c r="F662" s="71"/>
      <c r="G662" s="71"/>
      <c r="H662" s="71"/>
      <c r="I662" s="72"/>
      <c r="J662" s="40">
        <v>810</v>
      </c>
      <c r="K662" s="41">
        <v>11</v>
      </c>
      <c r="L662" s="41">
        <v>5</v>
      </c>
      <c r="M662" s="42" t="s">
        <v>16</v>
      </c>
      <c r="N662" s="40">
        <v>0</v>
      </c>
      <c r="O662" s="73"/>
      <c r="P662" s="73"/>
      <c r="Q662" s="43">
        <v>0</v>
      </c>
      <c r="R662" s="44">
        <v>0</v>
      </c>
      <c r="S662" s="44">
        <v>200000</v>
      </c>
      <c r="T662" s="45">
        <v>0</v>
      </c>
      <c r="U662" s="46">
        <v>200000</v>
      </c>
      <c r="V662" s="47">
        <v>200000</v>
      </c>
      <c r="W662" s="74">
        <v>0</v>
      </c>
      <c r="X662" s="74"/>
      <c r="Y662" s="7" t="s">
        <v>0</v>
      </c>
    </row>
    <row r="663" spans="1:25" ht="13.15" customHeight="1" x14ac:dyDescent="0.2">
      <c r="A663" s="8"/>
      <c r="B663" s="71" t="s">
        <v>18</v>
      </c>
      <c r="C663" s="71"/>
      <c r="D663" s="71"/>
      <c r="E663" s="71"/>
      <c r="F663" s="71"/>
      <c r="G663" s="71"/>
      <c r="H663" s="71"/>
      <c r="I663" s="72"/>
      <c r="J663" s="40">
        <v>810</v>
      </c>
      <c r="K663" s="41">
        <v>11</v>
      </c>
      <c r="L663" s="41">
        <v>5</v>
      </c>
      <c r="M663" s="42" t="s">
        <v>16</v>
      </c>
      <c r="N663" s="40">
        <v>200</v>
      </c>
      <c r="O663" s="73"/>
      <c r="P663" s="73"/>
      <c r="Q663" s="43">
        <v>0</v>
      </c>
      <c r="R663" s="44">
        <v>0</v>
      </c>
      <c r="S663" s="44">
        <v>200000</v>
      </c>
      <c r="T663" s="45">
        <v>0</v>
      </c>
      <c r="U663" s="46">
        <v>200000</v>
      </c>
      <c r="V663" s="47">
        <v>200000</v>
      </c>
      <c r="W663" s="74">
        <v>0</v>
      </c>
      <c r="X663" s="74"/>
      <c r="Y663" s="7" t="s">
        <v>0</v>
      </c>
    </row>
    <row r="664" spans="1:25" ht="23.45" customHeight="1" x14ac:dyDescent="0.2">
      <c r="A664" s="8"/>
      <c r="B664" s="71" t="s">
        <v>17</v>
      </c>
      <c r="C664" s="71"/>
      <c r="D664" s="71"/>
      <c r="E664" s="71"/>
      <c r="F664" s="71"/>
      <c r="G664" s="71"/>
      <c r="H664" s="71"/>
      <c r="I664" s="72"/>
      <c r="J664" s="40">
        <v>810</v>
      </c>
      <c r="K664" s="41">
        <v>11</v>
      </c>
      <c r="L664" s="41">
        <v>5</v>
      </c>
      <c r="M664" s="42" t="s">
        <v>16</v>
      </c>
      <c r="N664" s="40">
        <v>240</v>
      </c>
      <c r="O664" s="73"/>
      <c r="P664" s="73"/>
      <c r="Q664" s="43">
        <v>0</v>
      </c>
      <c r="R664" s="44">
        <v>0</v>
      </c>
      <c r="S664" s="44">
        <v>200000</v>
      </c>
      <c r="T664" s="45">
        <v>0</v>
      </c>
      <c r="U664" s="46">
        <v>200000</v>
      </c>
      <c r="V664" s="47">
        <v>200000</v>
      </c>
      <c r="W664" s="74">
        <v>0</v>
      </c>
      <c r="X664" s="74"/>
      <c r="Y664" s="7" t="s">
        <v>0</v>
      </c>
    </row>
    <row r="665" spans="1:25" ht="22.15" customHeight="1" x14ac:dyDescent="0.2">
      <c r="A665" s="8"/>
      <c r="B665" s="71" t="s">
        <v>15</v>
      </c>
      <c r="C665" s="71"/>
      <c r="D665" s="71"/>
      <c r="E665" s="71"/>
      <c r="F665" s="71"/>
      <c r="G665" s="71"/>
      <c r="H665" s="71"/>
      <c r="I665" s="72"/>
      <c r="J665" s="40">
        <v>810</v>
      </c>
      <c r="K665" s="41">
        <v>14</v>
      </c>
      <c r="L665" s="41">
        <v>0</v>
      </c>
      <c r="M665" s="42">
        <v>0</v>
      </c>
      <c r="N665" s="40">
        <v>0</v>
      </c>
      <c r="O665" s="73"/>
      <c r="P665" s="73"/>
      <c r="Q665" s="43">
        <v>19708818</v>
      </c>
      <c r="R665" s="44">
        <v>19104487</v>
      </c>
      <c r="S665" s="44">
        <v>23508138</v>
      </c>
      <c r="T665" s="45">
        <v>19707504</v>
      </c>
      <c r="U665" s="46">
        <v>82028947</v>
      </c>
      <c r="V665" s="47">
        <v>82028946.069999993</v>
      </c>
      <c r="W665" s="74">
        <v>0</v>
      </c>
      <c r="X665" s="74"/>
      <c r="Y665" s="7" t="s">
        <v>0</v>
      </c>
    </row>
    <row r="666" spans="1:25" ht="20.45" customHeight="1" x14ac:dyDescent="0.2">
      <c r="A666" s="8"/>
      <c r="B666" s="71" t="s">
        <v>14</v>
      </c>
      <c r="C666" s="71"/>
      <c r="D666" s="71"/>
      <c r="E666" s="71"/>
      <c r="F666" s="71"/>
      <c r="G666" s="71"/>
      <c r="H666" s="71"/>
      <c r="I666" s="72"/>
      <c r="J666" s="40">
        <v>810</v>
      </c>
      <c r="K666" s="41">
        <v>14</v>
      </c>
      <c r="L666" s="41">
        <v>1</v>
      </c>
      <c r="M666" s="42">
        <v>0</v>
      </c>
      <c r="N666" s="40">
        <v>0</v>
      </c>
      <c r="O666" s="73"/>
      <c r="P666" s="73"/>
      <c r="Q666" s="43">
        <v>19708818</v>
      </c>
      <c r="R666" s="44">
        <v>17812212</v>
      </c>
      <c r="S666" s="44">
        <v>21761466</v>
      </c>
      <c r="T666" s="45">
        <v>19707504</v>
      </c>
      <c r="U666" s="46">
        <v>78990000</v>
      </c>
      <c r="V666" s="47">
        <v>78990000</v>
      </c>
      <c r="W666" s="74">
        <v>0</v>
      </c>
      <c r="X666" s="74"/>
      <c r="Y666" s="7" t="s">
        <v>0</v>
      </c>
    </row>
    <row r="667" spans="1:25" ht="22.15" customHeight="1" x14ac:dyDescent="0.2">
      <c r="A667" s="8"/>
      <c r="B667" s="71" t="s">
        <v>13</v>
      </c>
      <c r="C667" s="71"/>
      <c r="D667" s="71"/>
      <c r="E667" s="71"/>
      <c r="F667" s="71"/>
      <c r="G667" s="71"/>
      <c r="H667" s="71"/>
      <c r="I667" s="72"/>
      <c r="J667" s="40">
        <v>810</v>
      </c>
      <c r="K667" s="41">
        <v>14</v>
      </c>
      <c r="L667" s="41">
        <v>1</v>
      </c>
      <c r="M667" s="42" t="s">
        <v>11</v>
      </c>
      <c r="N667" s="40">
        <v>0</v>
      </c>
      <c r="O667" s="73"/>
      <c r="P667" s="73"/>
      <c r="Q667" s="43">
        <v>19708818</v>
      </c>
      <c r="R667" s="44">
        <v>17812212</v>
      </c>
      <c r="S667" s="44">
        <v>21761466</v>
      </c>
      <c r="T667" s="45">
        <v>19707504</v>
      </c>
      <c r="U667" s="46">
        <v>78990000</v>
      </c>
      <c r="V667" s="47">
        <v>78990000</v>
      </c>
      <c r="W667" s="74">
        <v>0</v>
      </c>
      <c r="X667" s="74"/>
      <c r="Y667" s="7" t="s">
        <v>0</v>
      </c>
    </row>
    <row r="668" spans="1:25" ht="12.75" customHeight="1" x14ac:dyDescent="0.2">
      <c r="A668" s="8"/>
      <c r="B668" s="71" t="s">
        <v>6</v>
      </c>
      <c r="C668" s="71"/>
      <c r="D668" s="71"/>
      <c r="E668" s="71"/>
      <c r="F668" s="71"/>
      <c r="G668" s="71"/>
      <c r="H668" s="71"/>
      <c r="I668" s="72"/>
      <c r="J668" s="40">
        <v>810</v>
      </c>
      <c r="K668" s="41">
        <v>14</v>
      </c>
      <c r="L668" s="41">
        <v>1</v>
      </c>
      <c r="M668" s="42" t="s">
        <v>11</v>
      </c>
      <c r="N668" s="40">
        <v>500</v>
      </c>
      <c r="O668" s="73"/>
      <c r="P668" s="73"/>
      <c r="Q668" s="43">
        <v>19708818</v>
      </c>
      <c r="R668" s="44">
        <v>17812212</v>
      </c>
      <c r="S668" s="44">
        <v>21761466</v>
      </c>
      <c r="T668" s="45">
        <v>19707504</v>
      </c>
      <c r="U668" s="46">
        <v>78990000</v>
      </c>
      <c r="V668" s="47">
        <v>78990000</v>
      </c>
      <c r="W668" s="74">
        <v>0</v>
      </c>
      <c r="X668" s="74"/>
      <c r="Y668" s="7" t="s">
        <v>0</v>
      </c>
    </row>
    <row r="669" spans="1:25" ht="12.75" customHeight="1" x14ac:dyDescent="0.2">
      <c r="A669" s="8"/>
      <c r="B669" s="71" t="s">
        <v>12</v>
      </c>
      <c r="C669" s="71"/>
      <c r="D669" s="71"/>
      <c r="E669" s="71"/>
      <c r="F669" s="71"/>
      <c r="G669" s="71"/>
      <c r="H669" s="71"/>
      <c r="I669" s="72"/>
      <c r="J669" s="40">
        <v>810</v>
      </c>
      <c r="K669" s="41">
        <v>14</v>
      </c>
      <c r="L669" s="41">
        <v>1</v>
      </c>
      <c r="M669" s="42" t="s">
        <v>11</v>
      </c>
      <c r="N669" s="40">
        <v>510</v>
      </c>
      <c r="O669" s="73"/>
      <c r="P669" s="73"/>
      <c r="Q669" s="43">
        <v>19708818</v>
      </c>
      <c r="R669" s="44">
        <v>17812212</v>
      </c>
      <c r="S669" s="44">
        <v>21761466</v>
      </c>
      <c r="T669" s="45">
        <v>19707504</v>
      </c>
      <c r="U669" s="46">
        <v>78990000</v>
      </c>
      <c r="V669" s="47">
        <v>78990000</v>
      </c>
      <c r="W669" s="74">
        <v>0</v>
      </c>
      <c r="X669" s="74"/>
      <c r="Y669" s="7" t="s">
        <v>0</v>
      </c>
    </row>
    <row r="670" spans="1:25" ht="9.6" customHeight="1" x14ac:dyDescent="0.2">
      <c r="A670" s="8"/>
      <c r="B670" s="71" t="s">
        <v>10</v>
      </c>
      <c r="C670" s="71"/>
      <c r="D670" s="71"/>
      <c r="E670" s="71"/>
      <c r="F670" s="71"/>
      <c r="G670" s="71"/>
      <c r="H670" s="71"/>
      <c r="I670" s="72"/>
      <c r="J670" s="40">
        <v>810</v>
      </c>
      <c r="K670" s="41">
        <v>14</v>
      </c>
      <c r="L670" s="41">
        <v>3</v>
      </c>
      <c r="M670" s="42">
        <v>0</v>
      </c>
      <c r="N670" s="40">
        <v>0</v>
      </c>
      <c r="O670" s="73"/>
      <c r="P670" s="73"/>
      <c r="Q670" s="43">
        <v>0</v>
      </c>
      <c r="R670" s="44">
        <v>1292275</v>
      </c>
      <c r="S670" s="44">
        <v>1746672</v>
      </c>
      <c r="T670" s="45">
        <v>0</v>
      </c>
      <c r="U670" s="46">
        <v>3038947</v>
      </c>
      <c r="V670" s="47">
        <v>3038946.07</v>
      </c>
      <c r="W670" s="74">
        <v>0</v>
      </c>
      <c r="X670" s="74"/>
      <c r="Y670" s="7" t="s">
        <v>0</v>
      </c>
    </row>
    <row r="671" spans="1:25" ht="33.6" customHeight="1" x14ac:dyDescent="0.2">
      <c r="A671" s="8"/>
      <c r="B671" s="71" t="s">
        <v>9</v>
      </c>
      <c r="C671" s="71"/>
      <c r="D671" s="71"/>
      <c r="E671" s="71"/>
      <c r="F671" s="71"/>
      <c r="G671" s="71"/>
      <c r="H671" s="71"/>
      <c r="I671" s="72"/>
      <c r="J671" s="40">
        <v>810</v>
      </c>
      <c r="K671" s="41">
        <v>14</v>
      </c>
      <c r="L671" s="41">
        <v>3</v>
      </c>
      <c r="M671" s="42" t="s">
        <v>8</v>
      </c>
      <c r="N671" s="40">
        <v>0</v>
      </c>
      <c r="O671" s="73"/>
      <c r="P671" s="73"/>
      <c r="Q671" s="43">
        <v>0</v>
      </c>
      <c r="R671" s="44">
        <v>1292275</v>
      </c>
      <c r="S671" s="44">
        <v>1591425</v>
      </c>
      <c r="T671" s="45">
        <v>0</v>
      </c>
      <c r="U671" s="46">
        <v>2883700</v>
      </c>
      <c r="V671" s="47">
        <v>2883700</v>
      </c>
      <c r="W671" s="74">
        <v>0</v>
      </c>
      <c r="X671" s="74"/>
      <c r="Y671" s="7" t="s">
        <v>0</v>
      </c>
    </row>
    <row r="672" spans="1:25" ht="12.75" customHeight="1" x14ac:dyDescent="0.2">
      <c r="A672" s="8"/>
      <c r="B672" s="71" t="s">
        <v>6</v>
      </c>
      <c r="C672" s="71"/>
      <c r="D672" s="71"/>
      <c r="E672" s="71"/>
      <c r="F672" s="71"/>
      <c r="G672" s="71"/>
      <c r="H672" s="71"/>
      <c r="I672" s="72"/>
      <c r="J672" s="40">
        <v>810</v>
      </c>
      <c r="K672" s="41">
        <v>14</v>
      </c>
      <c r="L672" s="41">
        <v>3</v>
      </c>
      <c r="M672" s="42" t="s">
        <v>8</v>
      </c>
      <c r="N672" s="40">
        <v>500</v>
      </c>
      <c r="O672" s="73"/>
      <c r="P672" s="73"/>
      <c r="Q672" s="43">
        <v>0</v>
      </c>
      <c r="R672" s="44">
        <v>1292275</v>
      </c>
      <c r="S672" s="44">
        <v>1591425</v>
      </c>
      <c r="T672" s="45">
        <v>0</v>
      </c>
      <c r="U672" s="46">
        <v>2883700</v>
      </c>
      <c r="V672" s="47">
        <v>2883700</v>
      </c>
      <c r="W672" s="74">
        <v>0</v>
      </c>
      <c r="X672" s="74"/>
      <c r="Y672" s="7" t="s">
        <v>0</v>
      </c>
    </row>
    <row r="673" spans="1:25" ht="12.75" customHeight="1" x14ac:dyDescent="0.2">
      <c r="A673" s="8"/>
      <c r="B673" s="71" t="s">
        <v>5</v>
      </c>
      <c r="C673" s="71"/>
      <c r="D673" s="71"/>
      <c r="E673" s="71"/>
      <c r="F673" s="71"/>
      <c r="G673" s="71"/>
      <c r="H673" s="71"/>
      <c r="I673" s="72"/>
      <c r="J673" s="40">
        <v>810</v>
      </c>
      <c r="K673" s="41">
        <v>14</v>
      </c>
      <c r="L673" s="41">
        <v>3</v>
      </c>
      <c r="M673" s="42" t="s">
        <v>8</v>
      </c>
      <c r="N673" s="40">
        <v>540</v>
      </c>
      <c r="O673" s="73"/>
      <c r="P673" s="73"/>
      <c r="Q673" s="43">
        <v>0</v>
      </c>
      <c r="R673" s="44">
        <v>1292275</v>
      </c>
      <c r="S673" s="44">
        <v>1591425</v>
      </c>
      <c r="T673" s="45">
        <v>0</v>
      </c>
      <c r="U673" s="46">
        <v>2883700</v>
      </c>
      <c r="V673" s="47">
        <v>2883700</v>
      </c>
      <c r="W673" s="74">
        <v>0</v>
      </c>
      <c r="X673" s="74"/>
      <c r="Y673" s="7" t="s">
        <v>0</v>
      </c>
    </row>
    <row r="674" spans="1:25" ht="34.9" customHeight="1" x14ac:dyDescent="0.2">
      <c r="A674" s="8"/>
      <c r="B674" s="71" t="s">
        <v>7</v>
      </c>
      <c r="C674" s="71"/>
      <c r="D674" s="71"/>
      <c r="E674" s="71"/>
      <c r="F674" s="71"/>
      <c r="G674" s="71"/>
      <c r="H674" s="71"/>
      <c r="I674" s="72"/>
      <c r="J674" s="40">
        <v>810</v>
      </c>
      <c r="K674" s="41">
        <v>14</v>
      </c>
      <c r="L674" s="41">
        <v>3</v>
      </c>
      <c r="M674" s="42" t="s">
        <v>4</v>
      </c>
      <c r="N674" s="40">
        <v>0</v>
      </c>
      <c r="O674" s="73"/>
      <c r="P674" s="73"/>
      <c r="Q674" s="43">
        <v>0</v>
      </c>
      <c r="R674" s="44">
        <v>0</v>
      </c>
      <c r="S674" s="44">
        <v>155247</v>
      </c>
      <c r="T674" s="45">
        <v>0</v>
      </c>
      <c r="U674" s="46">
        <v>155247</v>
      </c>
      <c r="V674" s="47">
        <v>155246.07</v>
      </c>
      <c r="W674" s="74">
        <v>0</v>
      </c>
      <c r="X674" s="74"/>
      <c r="Y674" s="7" t="s">
        <v>0</v>
      </c>
    </row>
    <row r="675" spans="1:25" ht="12.75" customHeight="1" x14ac:dyDescent="0.2">
      <c r="A675" s="8"/>
      <c r="B675" s="71" t="s">
        <v>6</v>
      </c>
      <c r="C675" s="71"/>
      <c r="D675" s="71"/>
      <c r="E675" s="71"/>
      <c r="F675" s="71"/>
      <c r="G675" s="71"/>
      <c r="H675" s="71"/>
      <c r="I675" s="72"/>
      <c r="J675" s="40">
        <v>810</v>
      </c>
      <c r="K675" s="41">
        <v>14</v>
      </c>
      <c r="L675" s="41">
        <v>3</v>
      </c>
      <c r="M675" s="42" t="s">
        <v>4</v>
      </c>
      <c r="N675" s="40">
        <v>500</v>
      </c>
      <c r="O675" s="73"/>
      <c r="P675" s="73"/>
      <c r="Q675" s="43">
        <v>0</v>
      </c>
      <c r="R675" s="44">
        <v>0</v>
      </c>
      <c r="S675" s="44">
        <v>155247</v>
      </c>
      <c r="T675" s="45">
        <v>0</v>
      </c>
      <c r="U675" s="46">
        <v>155247</v>
      </c>
      <c r="V675" s="47">
        <v>155246.07</v>
      </c>
      <c r="W675" s="74">
        <v>0</v>
      </c>
      <c r="X675" s="74"/>
      <c r="Y675" s="7" t="s">
        <v>0</v>
      </c>
    </row>
    <row r="676" spans="1:25" ht="12.75" customHeight="1" x14ac:dyDescent="0.2">
      <c r="A676" s="8"/>
      <c r="B676" s="71" t="s">
        <v>5</v>
      </c>
      <c r="C676" s="71"/>
      <c r="D676" s="71"/>
      <c r="E676" s="71"/>
      <c r="F676" s="71"/>
      <c r="G676" s="71"/>
      <c r="H676" s="71"/>
      <c r="I676" s="72"/>
      <c r="J676" s="40">
        <v>810</v>
      </c>
      <c r="K676" s="41">
        <v>14</v>
      </c>
      <c r="L676" s="41">
        <v>3</v>
      </c>
      <c r="M676" s="42" t="s">
        <v>4</v>
      </c>
      <c r="N676" s="40">
        <v>540</v>
      </c>
      <c r="O676" s="73"/>
      <c r="P676" s="73"/>
      <c r="Q676" s="43">
        <v>0</v>
      </c>
      <c r="R676" s="44">
        <v>0</v>
      </c>
      <c r="S676" s="44">
        <v>155247</v>
      </c>
      <c r="T676" s="45">
        <v>0</v>
      </c>
      <c r="U676" s="46">
        <v>155247</v>
      </c>
      <c r="V676" s="47">
        <v>155246.07</v>
      </c>
      <c r="W676" s="74">
        <v>0</v>
      </c>
      <c r="X676" s="74"/>
      <c r="Y676" s="7" t="s">
        <v>0</v>
      </c>
    </row>
    <row r="677" spans="1:25" ht="1.5" customHeight="1" thickBot="1" x14ac:dyDescent="0.25">
      <c r="A677" s="2"/>
      <c r="B677" s="48"/>
      <c r="C677" s="48"/>
      <c r="D677" s="48"/>
      <c r="E677" s="48"/>
      <c r="F677" s="48"/>
      <c r="G677" s="48"/>
      <c r="H677" s="48"/>
      <c r="I677" s="48"/>
      <c r="J677" s="48">
        <v>810</v>
      </c>
      <c r="K677" s="48">
        <v>0</v>
      </c>
      <c r="L677" s="48">
        <v>0</v>
      </c>
      <c r="M677" s="48" t="s">
        <v>3</v>
      </c>
      <c r="N677" s="48" t="s">
        <v>2</v>
      </c>
      <c r="O677" s="48"/>
      <c r="P677" s="48"/>
      <c r="Q677" s="49">
        <v>208389564.09</v>
      </c>
      <c r="R677" s="49">
        <v>333372801.56</v>
      </c>
      <c r="S677" s="49">
        <v>382771493.80000001</v>
      </c>
      <c r="T677" s="49">
        <v>699141578.53999996</v>
      </c>
      <c r="U677" s="49">
        <v>1623675437.99</v>
      </c>
      <c r="V677" s="49">
        <v>1494072217.29</v>
      </c>
      <c r="W677" s="6"/>
      <c r="X677" s="6"/>
      <c r="Y677" s="5" t="s">
        <v>0</v>
      </c>
    </row>
    <row r="678" spans="1:25" ht="13.9" customHeight="1" thickBot="1" x14ac:dyDescent="0.25">
      <c r="A678" s="2"/>
      <c r="B678" s="91" t="s">
        <v>336</v>
      </c>
      <c r="C678" s="92"/>
      <c r="D678" s="92"/>
      <c r="E678" s="92"/>
      <c r="F678" s="92"/>
      <c r="G678" s="92"/>
      <c r="H678" s="92"/>
      <c r="I678" s="93"/>
      <c r="J678" s="50"/>
      <c r="K678" s="50"/>
      <c r="L678" s="50"/>
      <c r="M678" s="50"/>
      <c r="N678" s="50"/>
      <c r="O678" s="51" t="s">
        <v>1</v>
      </c>
      <c r="P678" s="51"/>
      <c r="Q678" s="52">
        <v>208389564.09</v>
      </c>
      <c r="R678" s="52">
        <v>333372801.56</v>
      </c>
      <c r="S678" s="52">
        <v>382771493.80000001</v>
      </c>
      <c r="T678" s="52">
        <v>699141578.53999996</v>
      </c>
      <c r="U678" s="54">
        <v>1623675437.99</v>
      </c>
      <c r="V678" s="53">
        <v>1494072217.29</v>
      </c>
      <c r="W678" s="4">
        <v>0</v>
      </c>
      <c r="X678" s="4">
        <v>0</v>
      </c>
      <c r="Y678" s="3" t="s">
        <v>0</v>
      </c>
    </row>
  </sheetData>
  <mergeCells count="2005">
    <mergeCell ref="B678:I678"/>
    <mergeCell ref="J7:P8"/>
    <mergeCell ref="B10:I10"/>
    <mergeCell ref="V7:V9"/>
    <mergeCell ref="A2:V2"/>
    <mergeCell ref="B11:I11"/>
    <mergeCell ref="O11:P11"/>
    <mergeCell ref="A5:V5"/>
    <mergeCell ref="B7:I9"/>
    <mergeCell ref="W11:X11"/>
    <mergeCell ref="B12:I12"/>
    <mergeCell ref="O12:P12"/>
    <mergeCell ref="W12:X12"/>
    <mergeCell ref="B131:I131"/>
    <mergeCell ref="O131:P131"/>
    <mergeCell ref="W131:X131"/>
    <mergeCell ref="O29:P29"/>
    <mergeCell ref="W29:X29"/>
    <mergeCell ref="B81:I81"/>
    <mergeCell ref="O136:P136"/>
    <mergeCell ref="W136:X136"/>
    <mergeCell ref="B158:I158"/>
    <mergeCell ref="O158:P158"/>
    <mergeCell ref="W158:X158"/>
    <mergeCell ref="B143:I143"/>
    <mergeCell ref="O143:P143"/>
    <mergeCell ref="W143:X143"/>
    <mergeCell ref="B154:I154"/>
    <mergeCell ref="B244:I244"/>
    <mergeCell ref="O244:P244"/>
    <mergeCell ref="W244:X244"/>
    <mergeCell ref="B313:I313"/>
    <mergeCell ref="B261:I261"/>
    <mergeCell ref="B484:I484"/>
    <mergeCell ref="O484:P484"/>
    <mergeCell ref="W484:X484"/>
    <mergeCell ref="B556:I556"/>
    <mergeCell ref="O556:P556"/>
    <mergeCell ref="W556:X556"/>
    <mergeCell ref="B485:I485"/>
    <mergeCell ref="O485:P485"/>
    <mergeCell ref="W485:X485"/>
    <mergeCell ref="B486:I486"/>
    <mergeCell ref="B610:I610"/>
    <mergeCell ref="O610:P610"/>
    <mergeCell ref="W610:X610"/>
    <mergeCell ref="O416:P416"/>
    <mergeCell ref="W416:X416"/>
    <mergeCell ref="B369:I369"/>
    <mergeCell ref="O369:P369"/>
    <mergeCell ref="W369:X369"/>
    <mergeCell ref="B372:I372"/>
    <mergeCell ref="B437:I437"/>
    <mergeCell ref="O437:P437"/>
    <mergeCell ref="W437:X437"/>
    <mergeCell ref="B459:I459"/>
    <mergeCell ref="O459:P459"/>
    <mergeCell ref="W459:X459"/>
    <mergeCell ref="B438:I438"/>
    <mergeCell ref="W160:X160"/>
    <mergeCell ref="B165:I165"/>
    <mergeCell ref="B665:I665"/>
    <mergeCell ref="O665:P665"/>
    <mergeCell ref="W665:X665"/>
    <mergeCell ref="B624:I624"/>
    <mergeCell ref="O624:P624"/>
    <mergeCell ref="W624:X624"/>
    <mergeCell ref="B648:I648"/>
    <mergeCell ref="B13:I13"/>
    <mergeCell ref="O13:P13"/>
    <mergeCell ref="W13:X13"/>
    <mergeCell ref="B20:I20"/>
    <mergeCell ref="O20:P20"/>
    <mergeCell ref="W20:X20"/>
    <mergeCell ref="B29:I29"/>
    <mergeCell ref="O81:P81"/>
    <mergeCell ref="W81:X81"/>
    <mergeCell ref="B85:I85"/>
    <mergeCell ref="O85:P85"/>
    <mergeCell ref="W85:X85"/>
    <mergeCell ref="B92:I92"/>
    <mergeCell ref="O92:P92"/>
    <mergeCell ref="W92:X92"/>
    <mergeCell ref="B82:I82"/>
    <mergeCell ref="O82:P82"/>
    <mergeCell ref="B132:I132"/>
    <mergeCell ref="O132:P132"/>
    <mergeCell ref="W132:X132"/>
    <mergeCell ref="B137:I137"/>
    <mergeCell ref="O137:P137"/>
    <mergeCell ref="W137:X137"/>
    <mergeCell ref="B224:I224"/>
    <mergeCell ref="O224:P224"/>
    <mergeCell ref="W133:X133"/>
    <mergeCell ref="B136:I136"/>
    <mergeCell ref="B159:I159"/>
    <mergeCell ref="O159:P159"/>
    <mergeCell ref="W159:X159"/>
    <mergeCell ref="B171:I171"/>
    <mergeCell ref="O171:P171"/>
    <mergeCell ref="W171:X171"/>
    <mergeCell ref="B160:I160"/>
    <mergeCell ref="O160:P160"/>
    <mergeCell ref="O175:P175"/>
    <mergeCell ref="W175:X175"/>
    <mergeCell ref="B197:I197"/>
    <mergeCell ref="O197:P197"/>
    <mergeCell ref="W197:X197"/>
    <mergeCell ref="B181:I181"/>
    <mergeCell ref="O181:P181"/>
    <mergeCell ref="W181:X181"/>
    <mergeCell ref="B149:I149"/>
    <mergeCell ref="O149:P149"/>
    <mergeCell ref="W149:X149"/>
    <mergeCell ref="B145:I145"/>
    <mergeCell ref="O145:P145"/>
    <mergeCell ref="W145:X145"/>
    <mergeCell ref="B147:I147"/>
    <mergeCell ref="B155:I155"/>
    <mergeCell ref="O155:P155"/>
    <mergeCell ref="W155:X155"/>
    <mergeCell ref="O154:P154"/>
    <mergeCell ref="W154:X154"/>
    <mergeCell ref="B454:I454"/>
    <mergeCell ref="O454:P454"/>
    <mergeCell ref="W454:X454"/>
    <mergeCell ref="B471:I471"/>
    <mergeCell ref="O471:P471"/>
    <mergeCell ref="W471:X471"/>
    <mergeCell ref="B460:I460"/>
    <mergeCell ref="O460:P460"/>
    <mergeCell ref="W460:X460"/>
    <mergeCell ref="B465:I465"/>
    <mergeCell ref="O465:P465"/>
    <mergeCell ref="B208:I208"/>
    <mergeCell ref="O208:P208"/>
    <mergeCell ref="W208:X208"/>
    <mergeCell ref="B215:I215"/>
    <mergeCell ref="O215:P215"/>
    <mergeCell ref="W215:X215"/>
    <mergeCell ref="B209:I209"/>
    <mergeCell ref="O209:P209"/>
    <mergeCell ref="W209:X209"/>
    <mergeCell ref="B212:I212"/>
    <mergeCell ref="O261:P261"/>
    <mergeCell ref="W261:X261"/>
    <mergeCell ref="B294:I294"/>
    <mergeCell ref="O294:P294"/>
    <mergeCell ref="W294:X294"/>
    <mergeCell ref="B314:I314"/>
    <mergeCell ref="O314:P314"/>
    <mergeCell ref="W314:X314"/>
    <mergeCell ref="B262:I262"/>
    <mergeCell ref="O262:P262"/>
    <mergeCell ref="W231:X231"/>
    <mergeCell ref="B557:I557"/>
    <mergeCell ref="O557:P557"/>
    <mergeCell ref="W557:X557"/>
    <mergeCell ref="B561:I561"/>
    <mergeCell ref="O561:P561"/>
    <mergeCell ref="W561:X561"/>
    <mergeCell ref="B558:I558"/>
    <mergeCell ref="O558:P558"/>
    <mergeCell ref="W558:X558"/>
    <mergeCell ref="B560:I560"/>
    <mergeCell ref="B584:I584"/>
    <mergeCell ref="O584:P584"/>
    <mergeCell ref="W584:X584"/>
    <mergeCell ref="B596:I596"/>
    <mergeCell ref="O596:P596"/>
    <mergeCell ref="W596:X596"/>
    <mergeCell ref="B585:I585"/>
    <mergeCell ref="B670:I670"/>
    <mergeCell ref="O670:P670"/>
    <mergeCell ref="W670:X670"/>
    <mergeCell ref="B649:I649"/>
    <mergeCell ref="O649:P649"/>
    <mergeCell ref="B600:I600"/>
    <mergeCell ref="O600:P600"/>
    <mergeCell ref="W600:X600"/>
    <mergeCell ref="B611:I611"/>
    <mergeCell ref="O611:P611"/>
    <mergeCell ref="B21:I21"/>
    <mergeCell ref="O648:P648"/>
    <mergeCell ref="W648:X648"/>
    <mergeCell ref="B666:I666"/>
    <mergeCell ref="O666:P666"/>
    <mergeCell ref="W666:X666"/>
    <mergeCell ref="W611:X611"/>
    <mergeCell ref="B601:I601"/>
    <mergeCell ref="O601:P601"/>
    <mergeCell ref="W601:X601"/>
    <mergeCell ref="B22:I22"/>
    <mergeCell ref="O22:P22"/>
    <mergeCell ref="B46:I46"/>
    <mergeCell ref="B60:I60"/>
    <mergeCell ref="O60:P60"/>
    <mergeCell ref="W60:X60"/>
    <mergeCell ref="B58:I58"/>
    <mergeCell ref="O58:P58"/>
    <mergeCell ref="W58:X58"/>
    <mergeCell ref="B74:I74"/>
    <mergeCell ref="B63:I63"/>
    <mergeCell ref="O63:P63"/>
    <mergeCell ref="B14:I14"/>
    <mergeCell ref="O14:P14"/>
    <mergeCell ref="W14:X14"/>
    <mergeCell ref="B17:I17"/>
    <mergeCell ref="O17:P17"/>
    <mergeCell ref="O36:P36"/>
    <mergeCell ref="W36:X36"/>
    <mergeCell ref="B35:I35"/>
    <mergeCell ref="O21:P21"/>
    <mergeCell ref="W21:X21"/>
    <mergeCell ref="B24:I24"/>
    <mergeCell ref="O24:P24"/>
    <mergeCell ref="W24:X24"/>
    <mergeCell ref="B30:I30"/>
    <mergeCell ref="O30:P30"/>
    <mergeCell ref="O44:P44"/>
    <mergeCell ref="W44:X44"/>
    <mergeCell ref="B33:I33"/>
    <mergeCell ref="O33:P33"/>
    <mergeCell ref="W33:X33"/>
    <mergeCell ref="B38:I38"/>
    <mergeCell ref="O38:P38"/>
    <mergeCell ref="W38:X38"/>
    <mergeCell ref="B36:I36"/>
    <mergeCell ref="B26:I26"/>
    <mergeCell ref="W39:X39"/>
    <mergeCell ref="B41:I41"/>
    <mergeCell ref="O41:P41"/>
    <mergeCell ref="W41:X41"/>
    <mergeCell ref="B31:I31"/>
    <mergeCell ref="O31:P31"/>
    <mergeCell ref="W31:X31"/>
    <mergeCell ref="W63:X63"/>
    <mergeCell ref="B66:I66"/>
    <mergeCell ref="O66:P66"/>
    <mergeCell ref="W66:X66"/>
    <mergeCell ref="B65:I65"/>
    <mergeCell ref="O65:P65"/>
    <mergeCell ref="W65:X65"/>
    <mergeCell ref="W83:X83"/>
    <mergeCell ref="B69:I69"/>
    <mergeCell ref="O69:P69"/>
    <mergeCell ref="W69:X69"/>
    <mergeCell ref="B76:I76"/>
    <mergeCell ref="O76:P76"/>
    <mergeCell ref="W76:X76"/>
    <mergeCell ref="B72:I72"/>
    <mergeCell ref="O72:P72"/>
    <mergeCell ref="W72:X72"/>
    <mergeCell ref="O74:P74"/>
    <mergeCell ref="W74:X74"/>
    <mergeCell ref="B77:I77"/>
    <mergeCell ref="O77:P77"/>
    <mergeCell ref="W77:X77"/>
    <mergeCell ref="B79:I79"/>
    <mergeCell ref="O79:P79"/>
    <mergeCell ref="W82:X82"/>
    <mergeCell ref="B86:I86"/>
    <mergeCell ref="O86:P86"/>
    <mergeCell ref="W86:X86"/>
    <mergeCell ref="B89:I89"/>
    <mergeCell ref="O89:P89"/>
    <mergeCell ref="W89:X89"/>
    <mergeCell ref="B83:I83"/>
    <mergeCell ref="O83:P83"/>
    <mergeCell ref="B102:I102"/>
    <mergeCell ref="O102:P102"/>
    <mergeCell ref="W102:X102"/>
    <mergeCell ref="B104:I104"/>
    <mergeCell ref="B93:I93"/>
    <mergeCell ref="O93:P93"/>
    <mergeCell ref="W93:X93"/>
    <mergeCell ref="B98:I98"/>
    <mergeCell ref="O98:P98"/>
    <mergeCell ref="W98:X98"/>
    <mergeCell ref="B90:I90"/>
    <mergeCell ref="O90:P90"/>
    <mergeCell ref="W90:X90"/>
    <mergeCell ref="O96:P96"/>
    <mergeCell ref="W96:X96"/>
    <mergeCell ref="B99:I99"/>
    <mergeCell ref="O99:P99"/>
    <mergeCell ref="W99:X99"/>
    <mergeCell ref="B97:I97"/>
    <mergeCell ref="O97:P97"/>
    <mergeCell ref="B84:I84"/>
    <mergeCell ref="O84:P84"/>
    <mergeCell ref="B144:I144"/>
    <mergeCell ref="O144:P144"/>
    <mergeCell ref="W144:X144"/>
    <mergeCell ref="B107:I107"/>
    <mergeCell ref="O107:P107"/>
    <mergeCell ref="W107:X107"/>
    <mergeCell ref="B109:I109"/>
    <mergeCell ref="O109:P109"/>
    <mergeCell ref="W109:X109"/>
    <mergeCell ref="B108:I108"/>
    <mergeCell ref="O108:P108"/>
    <mergeCell ref="B114:I114"/>
    <mergeCell ref="O114:P114"/>
    <mergeCell ref="W114:X114"/>
    <mergeCell ref="B117:I117"/>
    <mergeCell ref="O117:P117"/>
    <mergeCell ref="W117:X117"/>
    <mergeCell ref="B133:I133"/>
    <mergeCell ref="O133:P133"/>
    <mergeCell ref="O165:P165"/>
    <mergeCell ref="W165:X165"/>
    <mergeCell ref="B168:I168"/>
    <mergeCell ref="O168:P168"/>
    <mergeCell ref="W168:X168"/>
    <mergeCell ref="B163:I163"/>
    <mergeCell ref="O163:P163"/>
    <mergeCell ref="W163:X163"/>
    <mergeCell ref="B172:I172"/>
    <mergeCell ref="O172:P172"/>
    <mergeCell ref="W172:X172"/>
    <mergeCell ref="B176:I176"/>
    <mergeCell ref="O176:P176"/>
    <mergeCell ref="W176:X176"/>
    <mergeCell ref="B174:I174"/>
    <mergeCell ref="O174:P174"/>
    <mergeCell ref="W174:X174"/>
    <mergeCell ref="B175:I175"/>
    <mergeCell ref="B169:I169"/>
    <mergeCell ref="O169:P169"/>
    <mergeCell ref="W169:X169"/>
    <mergeCell ref="B194:I194"/>
    <mergeCell ref="O194:P194"/>
    <mergeCell ref="W194:X194"/>
    <mergeCell ref="B198:I198"/>
    <mergeCell ref="O198:P198"/>
    <mergeCell ref="W198:X198"/>
    <mergeCell ref="B196:I196"/>
    <mergeCell ref="O221:P221"/>
    <mergeCell ref="W221:X221"/>
    <mergeCell ref="B205:I205"/>
    <mergeCell ref="O205:P205"/>
    <mergeCell ref="W205:X205"/>
    <mergeCell ref="O212:P212"/>
    <mergeCell ref="W212:X212"/>
    <mergeCell ref="B216:I216"/>
    <mergeCell ref="O216:P216"/>
    <mergeCell ref="W216:X216"/>
    <mergeCell ref="B206:I206"/>
    <mergeCell ref="O206:P206"/>
    <mergeCell ref="W206:X206"/>
    <mergeCell ref="B201:I201"/>
    <mergeCell ref="O201:P201"/>
    <mergeCell ref="W201:X201"/>
    <mergeCell ref="W224:X224"/>
    <mergeCell ref="B231:I231"/>
    <mergeCell ref="O231:P231"/>
    <mergeCell ref="B246:I246"/>
    <mergeCell ref="O246:P246"/>
    <mergeCell ref="W246:X246"/>
    <mergeCell ref="B249:I249"/>
    <mergeCell ref="O249:P249"/>
    <mergeCell ref="W249:X249"/>
    <mergeCell ref="B248:I248"/>
    <mergeCell ref="O248:P248"/>
    <mergeCell ref="W248:X248"/>
    <mergeCell ref="O252:P252"/>
    <mergeCell ref="W252:X252"/>
    <mergeCell ref="B255:I255"/>
    <mergeCell ref="O255:P255"/>
    <mergeCell ref="W255:X255"/>
    <mergeCell ref="B254:I254"/>
    <mergeCell ref="O254:P254"/>
    <mergeCell ref="W254:X254"/>
    <mergeCell ref="O239:P239"/>
    <mergeCell ref="W239:X239"/>
    <mergeCell ref="O229:P229"/>
    <mergeCell ref="W229:X229"/>
    <mergeCell ref="B232:I232"/>
    <mergeCell ref="O232:P232"/>
    <mergeCell ref="W232:X232"/>
    <mergeCell ref="B235:I235"/>
    <mergeCell ref="O235:P235"/>
    <mergeCell ref="W235:X235"/>
    <mergeCell ref="B247:I247"/>
    <mergeCell ref="O247:P247"/>
    <mergeCell ref="B258:I258"/>
    <mergeCell ref="O258:P258"/>
    <mergeCell ref="W258:X258"/>
    <mergeCell ref="B276:I276"/>
    <mergeCell ref="W262:X262"/>
    <mergeCell ref="B267:I267"/>
    <mergeCell ref="O267:P267"/>
    <mergeCell ref="W267:X267"/>
    <mergeCell ref="B272:I272"/>
    <mergeCell ref="O272:P272"/>
    <mergeCell ref="W272:X272"/>
    <mergeCell ref="O285:P285"/>
    <mergeCell ref="W285:X285"/>
    <mergeCell ref="B288:I288"/>
    <mergeCell ref="O288:P288"/>
    <mergeCell ref="W288:X288"/>
    <mergeCell ref="B287:I287"/>
    <mergeCell ref="O287:P287"/>
    <mergeCell ref="W287:X287"/>
    <mergeCell ref="W260:X260"/>
    <mergeCell ref="O276:P276"/>
    <mergeCell ref="W276:X276"/>
    <mergeCell ref="B278:I278"/>
    <mergeCell ref="O278:P278"/>
    <mergeCell ref="W278:X278"/>
    <mergeCell ref="B281:I281"/>
    <mergeCell ref="O281:P281"/>
    <mergeCell ref="W281:X281"/>
    <mergeCell ref="B277:I277"/>
    <mergeCell ref="O277:P277"/>
    <mergeCell ref="B283:I283"/>
    <mergeCell ref="O283:P283"/>
    <mergeCell ref="B323:I323"/>
    <mergeCell ref="O323:P323"/>
    <mergeCell ref="W323:X323"/>
    <mergeCell ref="B321:I321"/>
    <mergeCell ref="O321:P321"/>
    <mergeCell ref="W321:X321"/>
    <mergeCell ref="B326:I326"/>
    <mergeCell ref="O326:P326"/>
    <mergeCell ref="W326:X326"/>
    <mergeCell ref="O291:P291"/>
    <mergeCell ref="W291:X291"/>
    <mergeCell ref="B295:I295"/>
    <mergeCell ref="O295:P295"/>
    <mergeCell ref="W295:X295"/>
    <mergeCell ref="B293:I293"/>
    <mergeCell ref="O293:P293"/>
    <mergeCell ref="W293:X293"/>
    <mergeCell ref="B302:I302"/>
    <mergeCell ref="B298:I298"/>
    <mergeCell ref="O298:P298"/>
    <mergeCell ref="W298:X298"/>
    <mergeCell ref="B307:I307"/>
    <mergeCell ref="O307:P307"/>
    <mergeCell ref="W307:X307"/>
    <mergeCell ref="B301:I301"/>
    <mergeCell ref="O301:P301"/>
    <mergeCell ref="W301:X301"/>
    <mergeCell ref="B296:I296"/>
    <mergeCell ref="O296:P296"/>
    <mergeCell ref="W296:X296"/>
    <mergeCell ref="B299:I299"/>
    <mergeCell ref="O299:P299"/>
    <mergeCell ref="B355:I355"/>
    <mergeCell ref="O355:P355"/>
    <mergeCell ref="W355:X355"/>
    <mergeCell ref="B353:I353"/>
    <mergeCell ref="O353:P353"/>
    <mergeCell ref="W353:X353"/>
    <mergeCell ref="B354:I354"/>
    <mergeCell ref="B350:I350"/>
    <mergeCell ref="O350:P350"/>
    <mergeCell ref="W350:X350"/>
    <mergeCell ref="B331:I331"/>
    <mergeCell ref="O331:P331"/>
    <mergeCell ref="W331:X331"/>
    <mergeCell ref="B329:I329"/>
    <mergeCell ref="O329:P329"/>
    <mergeCell ref="W329:X329"/>
    <mergeCell ref="B328:I328"/>
    <mergeCell ref="B334:I334"/>
    <mergeCell ref="O334:P334"/>
    <mergeCell ref="W334:X334"/>
    <mergeCell ref="B337:I337"/>
    <mergeCell ref="O337:P337"/>
    <mergeCell ref="W337:X337"/>
    <mergeCell ref="B336:I336"/>
    <mergeCell ref="O336:P336"/>
    <mergeCell ref="W336:X336"/>
    <mergeCell ref="O340:P340"/>
    <mergeCell ref="W340:X340"/>
    <mergeCell ref="W332:X332"/>
    <mergeCell ref="B335:I335"/>
    <mergeCell ref="O335:P335"/>
    <mergeCell ref="W335:X335"/>
    <mergeCell ref="B362:I362"/>
    <mergeCell ref="O362:P362"/>
    <mergeCell ref="W362:X362"/>
    <mergeCell ref="B361:I361"/>
    <mergeCell ref="O361:P361"/>
    <mergeCell ref="W361:X361"/>
    <mergeCell ref="B375:I375"/>
    <mergeCell ref="O375:P375"/>
    <mergeCell ref="W375:X375"/>
    <mergeCell ref="B380:I380"/>
    <mergeCell ref="O380:P380"/>
    <mergeCell ref="W380:X380"/>
    <mergeCell ref="B392:I392"/>
    <mergeCell ref="O392:P392"/>
    <mergeCell ref="W392:X392"/>
    <mergeCell ref="B386:I386"/>
    <mergeCell ref="O386:P386"/>
    <mergeCell ref="W386:X386"/>
    <mergeCell ref="B388:I388"/>
    <mergeCell ref="O364:P364"/>
    <mergeCell ref="W364:X364"/>
    <mergeCell ref="B378:I378"/>
    <mergeCell ref="O378:P378"/>
    <mergeCell ref="W378:X378"/>
    <mergeCell ref="B377:I377"/>
    <mergeCell ref="O377:P377"/>
    <mergeCell ref="W377:X377"/>
    <mergeCell ref="O389:P389"/>
    <mergeCell ref="B395:I395"/>
    <mergeCell ref="O395:P395"/>
    <mergeCell ref="W395:X395"/>
    <mergeCell ref="B398:I398"/>
    <mergeCell ref="O398:P398"/>
    <mergeCell ref="W398:X398"/>
    <mergeCell ref="B407:I407"/>
    <mergeCell ref="O407:P407"/>
    <mergeCell ref="W407:X407"/>
    <mergeCell ref="B401:I401"/>
    <mergeCell ref="O401:P401"/>
    <mergeCell ref="W401:X401"/>
    <mergeCell ref="B403:I403"/>
    <mergeCell ref="B419:I419"/>
    <mergeCell ref="B410:I410"/>
    <mergeCell ref="O410:P410"/>
    <mergeCell ref="W410:X410"/>
    <mergeCell ref="B413:I413"/>
    <mergeCell ref="O413:P413"/>
    <mergeCell ref="W413:X413"/>
    <mergeCell ref="B411:I411"/>
    <mergeCell ref="O411:P411"/>
    <mergeCell ref="W411:X411"/>
    <mergeCell ref="B405:I405"/>
    <mergeCell ref="O405:P405"/>
    <mergeCell ref="W405:X405"/>
    <mergeCell ref="B408:I408"/>
    <mergeCell ref="O408:P408"/>
    <mergeCell ref="W408:X408"/>
    <mergeCell ref="B406:I406"/>
    <mergeCell ref="O406:P406"/>
    <mergeCell ref="B414:I414"/>
    <mergeCell ref="B417:I417"/>
    <mergeCell ref="O417:P417"/>
    <mergeCell ref="W417:X417"/>
    <mergeCell ref="B422:I422"/>
    <mergeCell ref="O422:P422"/>
    <mergeCell ref="W422:X422"/>
    <mergeCell ref="B420:I420"/>
    <mergeCell ref="O441:P441"/>
    <mergeCell ref="W441:X441"/>
    <mergeCell ref="B444:I444"/>
    <mergeCell ref="O444:P444"/>
    <mergeCell ref="W444:X444"/>
    <mergeCell ref="B449:I449"/>
    <mergeCell ref="O449:P449"/>
    <mergeCell ref="W449:X449"/>
    <mergeCell ref="B442:I442"/>
    <mergeCell ref="O442:P442"/>
    <mergeCell ref="O432:P432"/>
    <mergeCell ref="W432:X432"/>
    <mergeCell ref="B435:I435"/>
    <mergeCell ref="O435:P435"/>
    <mergeCell ref="W435:X435"/>
    <mergeCell ref="B439:I439"/>
    <mergeCell ref="O439:P439"/>
    <mergeCell ref="W439:X439"/>
    <mergeCell ref="B433:I433"/>
    <mergeCell ref="O433:P433"/>
    <mergeCell ref="W442:X442"/>
    <mergeCell ref="B445:I445"/>
    <mergeCell ref="O438:P438"/>
    <mergeCell ref="W438:X438"/>
    <mergeCell ref="B441:I441"/>
    <mergeCell ref="B461:I461"/>
    <mergeCell ref="O474:P474"/>
    <mergeCell ref="W474:X474"/>
    <mergeCell ref="B481:I481"/>
    <mergeCell ref="O481:P481"/>
    <mergeCell ref="W481:X481"/>
    <mergeCell ref="B477:I477"/>
    <mergeCell ref="O477:P477"/>
    <mergeCell ref="W477:X477"/>
    <mergeCell ref="B479:I479"/>
    <mergeCell ref="O486:P486"/>
    <mergeCell ref="W486:X486"/>
    <mergeCell ref="B491:I491"/>
    <mergeCell ref="O491:P491"/>
    <mergeCell ref="W491:X491"/>
    <mergeCell ref="B494:I494"/>
    <mergeCell ref="O494:P494"/>
    <mergeCell ref="W494:X494"/>
    <mergeCell ref="B489:I489"/>
    <mergeCell ref="O489:P489"/>
    <mergeCell ref="B472:I472"/>
    <mergeCell ref="O472:P472"/>
    <mergeCell ref="W472:X472"/>
    <mergeCell ref="B475:I475"/>
    <mergeCell ref="O475:P475"/>
    <mergeCell ref="W475:X475"/>
    <mergeCell ref="B473:I473"/>
    <mergeCell ref="O473:P473"/>
    <mergeCell ref="W473:X473"/>
    <mergeCell ref="B474:I474"/>
    <mergeCell ref="B490:I490"/>
    <mergeCell ref="B463:I463"/>
    <mergeCell ref="O503:P503"/>
    <mergeCell ref="W503:X503"/>
    <mergeCell ref="O506:P506"/>
    <mergeCell ref="W506:X506"/>
    <mergeCell ref="B509:I509"/>
    <mergeCell ref="O509:P509"/>
    <mergeCell ref="W509:X509"/>
    <mergeCell ref="B508:I508"/>
    <mergeCell ref="O508:P508"/>
    <mergeCell ref="W508:X508"/>
    <mergeCell ref="B507:I507"/>
    <mergeCell ref="O507:P507"/>
    <mergeCell ref="W507:X507"/>
    <mergeCell ref="B505:I505"/>
    <mergeCell ref="O505:P505"/>
    <mergeCell ref="W505:X505"/>
    <mergeCell ref="B506:I506"/>
    <mergeCell ref="W548:X548"/>
    <mergeCell ref="B512:I512"/>
    <mergeCell ref="O512:P512"/>
    <mergeCell ref="W512:X512"/>
    <mergeCell ref="B515:I515"/>
    <mergeCell ref="O515:P515"/>
    <mergeCell ref="W515:X515"/>
    <mergeCell ref="B514:I514"/>
    <mergeCell ref="O514:P514"/>
    <mergeCell ref="W514:X514"/>
    <mergeCell ref="B522:I522"/>
    <mergeCell ref="O522:P522"/>
    <mergeCell ref="W522:X522"/>
    <mergeCell ref="B529:I529"/>
    <mergeCell ref="O529:P529"/>
    <mergeCell ref="W529:X529"/>
    <mergeCell ref="B525:I525"/>
    <mergeCell ref="O525:P525"/>
    <mergeCell ref="W525:X525"/>
    <mergeCell ref="B527:I527"/>
    <mergeCell ref="O527:P527"/>
    <mergeCell ref="W527:X527"/>
    <mergeCell ref="B524:I524"/>
    <mergeCell ref="O524:P524"/>
    <mergeCell ref="W524:X524"/>
    <mergeCell ref="B526:I526"/>
    <mergeCell ref="O526:P526"/>
    <mergeCell ref="W526:X526"/>
    <mergeCell ref="B574:I574"/>
    <mergeCell ref="O574:P574"/>
    <mergeCell ref="W574:X574"/>
    <mergeCell ref="B581:I581"/>
    <mergeCell ref="O581:P581"/>
    <mergeCell ref="W581:X581"/>
    <mergeCell ref="B577:I577"/>
    <mergeCell ref="O577:P577"/>
    <mergeCell ref="W577:X577"/>
    <mergeCell ref="B579:I579"/>
    <mergeCell ref="O579:P579"/>
    <mergeCell ref="W579:X579"/>
    <mergeCell ref="W580:X580"/>
    <mergeCell ref="B580:I580"/>
    <mergeCell ref="O580:P580"/>
    <mergeCell ref="O536:P536"/>
    <mergeCell ref="W536:X536"/>
    <mergeCell ref="B543:I543"/>
    <mergeCell ref="O543:P543"/>
    <mergeCell ref="W543:X543"/>
    <mergeCell ref="B539:I539"/>
    <mergeCell ref="O539:P539"/>
    <mergeCell ref="W539:X539"/>
    <mergeCell ref="B541:I541"/>
    <mergeCell ref="W550:X550"/>
    <mergeCell ref="B553:I553"/>
    <mergeCell ref="O553:P553"/>
    <mergeCell ref="W553:X553"/>
    <mergeCell ref="B552:I552"/>
    <mergeCell ref="O552:P552"/>
    <mergeCell ref="W552:X552"/>
    <mergeCell ref="W562:X562"/>
    <mergeCell ref="O585:P585"/>
    <mergeCell ref="W585:X585"/>
    <mergeCell ref="B586:I586"/>
    <mergeCell ref="O586:P586"/>
    <mergeCell ref="B588:I588"/>
    <mergeCell ref="O588:P588"/>
    <mergeCell ref="W588:X588"/>
    <mergeCell ref="B591:I591"/>
    <mergeCell ref="O591:P591"/>
    <mergeCell ref="W591:X591"/>
    <mergeCell ref="B589:I589"/>
    <mergeCell ref="O589:P589"/>
    <mergeCell ref="W589:X589"/>
    <mergeCell ref="B590:I590"/>
    <mergeCell ref="B597:I597"/>
    <mergeCell ref="O597:P597"/>
    <mergeCell ref="W597:X597"/>
    <mergeCell ref="B587:I587"/>
    <mergeCell ref="O587:P587"/>
    <mergeCell ref="W587:X587"/>
    <mergeCell ref="O595:P595"/>
    <mergeCell ref="W595:X595"/>
    <mergeCell ref="B592:I592"/>
    <mergeCell ref="O592:P592"/>
    <mergeCell ref="B617:I617"/>
    <mergeCell ref="O617:P617"/>
    <mergeCell ref="W617:X617"/>
    <mergeCell ref="B625:I625"/>
    <mergeCell ref="O625:P625"/>
    <mergeCell ref="W625:X625"/>
    <mergeCell ref="B618:I618"/>
    <mergeCell ref="O618:P618"/>
    <mergeCell ref="W618:X618"/>
    <mergeCell ref="B620:I620"/>
    <mergeCell ref="O620:P620"/>
    <mergeCell ref="W620:X620"/>
    <mergeCell ref="B622:I622"/>
    <mergeCell ref="O622:P622"/>
    <mergeCell ref="W622:X622"/>
    <mergeCell ref="B619:I619"/>
    <mergeCell ref="O619:P619"/>
    <mergeCell ref="W619:X619"/>
    <mergeCell ref="B621:I621"/>
    <mergeCell ref="O621:P621"/>
    <mergeCell ref="W621:X621"/>
    <mergeCell ref="W623:X623"/>
    <mergeCell ref="B623:I623"/>
    <mergeCell ref="W631:X631"/>
    <mergeCell ref="B629:I629"/>
    <mergeCell ref="O629:P629"/>
    <mergeCell ref="W629:X629"/>
    <mergeCell ref="B634:I634"/>
    <mergeCell ref="O634:P634"/>
    <mergeCell ref="W634:X634"/>
    <mergeCell ref="B639:I639"/>
    <mergeCell ref="O639:P639"/>
    <mergeCell ref="W639:X639"/>
    <mergeCell ref="B637:I637"/>
    <mergeCell ref="O637:P637"/>
    <mergeCell ref="W637:X637"/>
    <mergeCell ref="B636:I636"/>
    <mergeCell ref="B633:I633"/>
    <mergeCell ref="O633:P633"/>
    <mergeCell ref="W633:X633"/>
    <mergeCell ref="W671:X671"/>
    <mergeCell ref="B674:I674"/>
    <mergeCell ref="O674:P674"/>
    <mergeCell ref="W674:X674"/>
    <mergeCell ref="B673:I673"/>
    <mergeCell ref="O673:P673"/>
    <mergeCell ref="W673:X673"/>
    <mergeCell ref="B15:I15"/>
    <mergeCell ref="O15:P15"/>
    <mergeCell ref="W15:X15"/>
    <mergeCell ref="B18:I18"/>
    <mergeCell ref="O18:P18"/>
    <mergeCell ref="W18:X18"/>
    <mergeCell ref="W17:X17"/>
    <mergeCell ref="W22:X22"/>
    <mergeCell ref="B25:I25"/>
    <mergeCell ref="O25:P25"/>
    <mergeCell ref="W25:X25"/>
    <mergeCell ref="B27:I27"/>
    <mergeCell ref="O27:P27"/>
    <mergeCell ref="W27:X27"/>
    <mergeCell ref="O23:P23"/>
    <mergeCell ref="W23:X23"/>
    <mergeCell ref="B642:I642"/>
    <mergeCell ref="O642:P642"/>
    <mergeCell ref="W642:X642"/>
    <mergeCell ref="B645:I645"/>
    <mergeCell ref="O645:P645"/>
    <mergeCell ref="W645:X645"/>
    <mergeCell ref="B644:I644"/>
    <mergeCell ref="O644:P644"/>
    <mergeCell ref="W644:X644"/>
    <mergeCell ref="W40:X40"/>
    <mergeCell ref="B39:I39"/>
    <mergeCell ref="O39:P39"/>
    <mergeCell ref="B42:I42"/>
    <mergeCell ref="O42:P42"/>
    <mergeCell ref="W42:X42"/>
    <mergeCell ref="B45:I45"/>
    <mergeCell ref="O45:P45"/>
    <mergeCell ref="B662:I662"/>
    <mergeCell ref="O662:P662"/>
    <mergeCell ref="W662:X662"/>
    <mergeCell ref="B667:I667"/>
    <mergeCell ref="O667:P667"/>
    <mergeCell ref="W667:X667"/>
    <mergeCell ref="B663:I663"/>
    <mergeCell ref="O663:P663"/>
    <mergeCell ref="W663:X663"/>
    <mergeCell ref="W649:X649"/>
    <mergeCell ref="B652:I652"/>
    <mergeCell ref="O652:P652"/>
    <mergeCell ref="W652:X652"/>
    <mergeCell ref="B655:I655"/>
    <mergeCell ref="O655:P655"/>
    <mergeCell ref="W655:X655"/>
    <mergeCell ref="B654:I654"/>
    <mergeCell ref="O654:P654"/>
    <mergeCell ref="W654:X654"/>
    <mergeCell ref="B628:I628"/>
    <mergeCell ref="O628:P628"/>
    <mergeCell ref="W628:X628"/>
    <mergeCell ref="B631:I631"/>
    <mergeCell ref="O631:P631"/>
    <mergeCell ref="O67:P67"/>
    <mergeCell ref="W67:X67"/>
    <mergeCell ref="B70:I70"/>
    <mergeCell ref="O70:P70"/>
    <mergeCell ref="W70:X70"/>
    <mergeCell ref="B68:I68"/>
    <mergeCell ref="O68:P68"/>
    <mergeCell ref="W68:X68"/>
    <mergeCell ref="B34:I34"/>
    <mergeCell ref="O34:P34"/>
    <mergeCell ref="W34:X34"/>
    <mergeCell ref="O46:P46"/>
    <mergeCell ref="W46:X46"/>
    <mergeCell ref="B48:I48"/>
    <mergeCell ref="O48:P48"/>
    <mergeCell ref="W48:X48"/>
    <mergeCell ref="B51:I51"/>
    <mergeCell ref="O51:P51"/>
    <mergeCell ref="W51:X51"/>
    <mergeCell ref="B47:I47"/>
    <mergeCell ref="O47:P47"/>
    <mergeCell ref="B53:I53"/>
    <mergeCell ref="O53:P53"/>
    <mergeCell ref="W53:X53"/>
    <mergeCell ref="B55:I55"/>
    <mergeCell ref="O55:P55"/>
    <mergeCell ref="W55:X55"/>
    <mergeCell ref="B54:I54"/>
    <mergeCell ref="O54:P54"/>
    <mergeCell ref="W54:X54"/>
    <mergeCell ref="B40:I40"/>
    <mergeCell ref="O40:P40"/>
    <mergeCell ref="O148:P148"/>
    <mergeCell ref="W148:X148"/>
    <mergeCell ref="W151:X151"/>
    <mergeCell ref="B153:I153"/>
    <mergeCell ref="O153:P153"/>
    <mergeCell ref="W153:X153"/>
    <mergeCell ref="O151:P151"/>
    <mergeCell ref="B119:I119"/>
    <mergeCell ref="O119:P119"/>
    <mergeCell ref="W119:X119"/>
    <mergeCell ref="B122:I122"/>
    <mergeCell ref="O122:P122"/>
    <mergeCell ref="W122:X122"/>
    <mergeCell ref="B120:I120"/>
    <mergeCell ref="O120:P120"/>
    <mergeCell ref="W120:X120"/>
    <mergeCell ref="B121:I121"/>
    <mergeCell ref="B124:I124"/>
    <mergeCell ref="O124:P124"/>
    <mergeCell ref="W124:X124"/>
    <mergeCell ref="B127:I127"/>
    <mergeCell ref="O127:P127"/>
    <mergeCell ref="W127:X127"/>
    <mergeCell ref="B126:I126"/>
    <mergeCell ref="O126:P126"/>
    <mergeCell ref="W126:X126"/>
    <mergeCell ref="B129:I129"/>
    <mergeCell ref="O129:P129"/>
    <mergeCell ref="W129:X129"/>
    <mergeCell ref="B138:I138"/>
    <mergeCell ref="O138:P138"/>
    <mergeCell ref="W138:X138"/>
    <mergeCell ref="W162:X162"/>
    <mergeCell ref="B164:I164"/>
    <mergeCell ref="O164:P164"/>
    <mergeCell ref="W164:X164"/>
    <mergeCell ref="B167:I167"/>
    <mergeCell ref="O167:P167"/>
    <mergeCell ref="W167:X167"/>
    <mergeCell ref="B170:I170"/>
    <mergeCell ref="O170:P170"/>
    <mergeCell ref="W170:X170"/>
    <mergeCell ref="W139:X139"/>
    <mergeCell ref="B141:I141"/>
    <mergeCell ref="O141:P141"/>
    <mergeCell ref="W141:X141"/>
    <mergeCell ref="B134:I134"/>
    <mergeCell ref="W157:X157"/>
    <mergeCell ref="O147:P147"/>
    <mergeCell ref="W147:X147"/>
    <mergeCell ref="B150:I150"/>
    <mergeCell ref="O150:P150"/>
    <mergeCell ref="W150:X150"/>
    <mergeCell ref="B152:I152"/>
    <mergeCell ref="O152:P152"/>
    <mergeCell ref="W152:X152"/>
    <mergeCell ref="B151:I151"/>
    <mergeCell ref="B156:I156"/>
    <mergeCell ref="O156:P156"/>
    <mergeCell ref="W156:X156"/>
    <mergeCell ref="B146:I146"/>
    <mergeCell ref="O146:P146"/>
    <mergeCell ref="W146:X146"/>
    <mergeCell ref="B148:I148"/>
    <mergeCell ref="W195:X195"/>
    <mergeCell ref="O196:P196"/>
    <mergeCell ref="W196:X196"/>
    <mergeCell ref="B199:I199"/>
    <mergeCell ref="O199:P199"/>
    <mergeCell ref="W199:X199"/>
    <mergeCell ref="B200:I200"/>
    <mergeCell ref="B193:I193"/>
    <mergeCell ref="O193:P193"/>
    <mergeCell ref="W193:X193"/>
    <mergeCell ref="B161:I161"/>
    <mergeCell ref="O161:P161"/>
    <mergeCell ref="W161:X161"/>
    <mergeCell ref="B157:I157"/>
    <mergeCell ref="O157:P157"/>
    <mergeCell ref="B173:I173"/>
    <mergeCell ref="O173:P173"/>
    <mergeCell ref="W173:X173"/>
    <mergeCell ref="B166:I166"/>
    <mergeCell ref="O166:P166"/>
    <mergeCell ref="W166:X166"/>
    <mergeCell ref="B177:I177"/>
    <mergeCell ref="O177:P177"/>
    <mergeCell ref="W177:X177"/>
    <mergeCell ref="B179:I179"/>
    <mergeCell ref="O179:P179"/>
    <mergeCell ref="W179:X179"/>
    <mergeCell ref="B178:I178"/>
    <mergeCell ref="O178:P178"/>
    <mergeCell ref="W178:X178"/>
    <mergeCell ref="B162:I162"/>
    <mergeCell ref="O162:P162"/>
    <mergeCell ref="B225:I225"/>
    <mergeCell ref="O225:P225"/>
    <mergeCell ref="W225:X225"/>
    <mergeCell ref="B217:I217"/>
    <mergeCell ref="O217:P217"/>
    <mergeCell ref="W217:X217"/>
    <mergeCell ref="B219:I219"/>
    <mergeCell ref="O219:P219"/>
    <mergeCell ref="W219:X219"/>
    <mergeCell ref="B223:I223"/>
    <mergeCell ref="O223:P223"/>
    <mergeCell ref="W223:X223"/>
    <mergeCell ref="B222:I222"/>
    <mergeCell ref="O222:P222"/>
    <mergeCell ref="W222:X222"/>
    <mergeCell ref="B221:I221"/>
    <mergeCell ref="B182:I182"/>
    <mergeCell ref="O182:P182"/>
    <mergeCell ref="W182:X182"/>
    <mergeCell ref="B190:I190"/>
    <mergeCell ref="O190:P190"/>
    <mergeCell ref="W190:X190"/>
    <mergeCell ref="B185:I185"/>
    <mergeCell ref="O185:P185"/>
    <mergeCell ref="W185:X185"/>
    <mergeCell ref="O200:P200"/>
    <mergeCell ref="W200:X200"/>
    <mergeCell ref="B192:I192"/>
    <mergeCell ref="O192:P192"/>
    <mergeCell ref="W192:X192"/>
    <mergeCell ref="B195:I195"/>
    <mergeCell ref="O195:P195"/>
    <mergeCell ref="W247:X247"/>
    <mergeCell ref="B238:I238"/>
    <mergeCell ref="O238:P238"/>
    <mergeCell ref="W238:X238"/>
    <mergeCell ref="B240:I240"/>
    <mergeCell ref="O240:P240"/>
    <mergeCell ref="W240:X240"/>
    <mergeCell ref="B239:I239"/>
    <mergeCell ref="B250:I250"/>
    <mergeCell ref="O250:P250"/>
    <mergeCell ref="W250:X250"/>
    <mergeCell ref="B253:I253"/>
    <mergeCell ref="O253:P253"/>
    <mergeCell ref="W253:X253"/>
    <mergeCell ref="B251:I251"/>
    <mergeCell ref="O251:P251"/>
    <mergeCell ref="W251:X251"/>
    <mergeCell ref="B252:I252"/>
    <mergeCell ref="B243:I243"/>
    <mergeCell ref="O243:P243"/>
    <mergeCell ref="W243:X243"/>
    <mergeCell ref="B242:I242"/>
    <mergeCell ref="O242:P242"/>
    <mergeCell ref="W242:X242"/>
    <mergeCell ref="B245:I245"/>
    <mergeCell ref="O245:P245"/>
    <mergeCell ref="W245:X245"/>
    <mergeCell ref="B256:I256"/>
    <mergeCell ref="O256:P256"/>
    <mergeCell ref="W256:X256"/>
    <mergeCell ref="B257:I257"/>
    <mergeCell ref="O257:P257"/>
    <mergeCell ref="W257:X257"/>
    <mergeCell ref="O266:P266"/>
    <mergeCell ref="W266:X266"/>
    <mergeCell ref="B259:I259"/>
    <mergeCell ref="O259:P259"/>
    <mergeCell ref="W259:X259"/>
    <mergeCell ref="B263:I263"/>
    <mergeCell ref="O263:P263"/>
    <mergeCell ref="W263:X263"/>
    <mergeCell ref="B260:I260"/>
    <mergeCell ref="O260:P260"/>
    <mergeCell ref="B273:I273"/>
    <mergeCell ref="O273:P273"/>
    <mergeCell ref="W273:X273"/>
    <mergeCell ref="B265:I265"/>
    <mergeCell ref="O265:P265"/>
    <mergeCell ref="W265:X265"/>
    <mergeCell ref="B268:I268"/>
    <mergeCell ref="O268:P268"/>
    <mergeCell ref="W268:X268"/>
    <mergeCell ref="B266:I266"/>
    <mergeCell ref="B264:I264"/>
    <mergeCell ref="O264:P264"/>
    <mergeCell ref="W264:X264"/>
    <mergeCell ref="B269:I269"/>
    <mergeCell ref="O269:P269"/>
    <mergeCell ref="W269:X269"/>
    <mergeCell ref="W320:X320"/>
    <mergeCell ref="W283:X283"/>
    <mergeCell ref="B286:I286"/>
    <mergeCell ref="O286:P286"/>
    <mergeCell ref="W286:X286"/>
    <mergeCell ref="B284:I284"/>
    <mergeCell ref="O284:P284"/>
    <mergeCell ref="W284:X284"/>
    <mergeCell ref="B285:I285"/>
    <mergeCell ref="B289:I289"/>
    <mergeCell ref="O289:P289"/>
    <mergeCell ref="W289:X289"/>
    <mergeCell ref="B292:I292"/>
    <mergeCell ref="O292:P292"/>
    <mergeCell ref="W292:X292"/>
    <mergeCell ref="B290:I290"/>
    <mergeCell ref="O290:P290"/>
    <mergeCell ref="W290:X290"/>
    <mergeCell ref="B291:I291"/>
    <mergeCell ref="O310:P310"/>
    <mergeCell ref="W310:X310"/>
    <mergeCell ref="B315:I315"/>
    <mergeCell ref="O315:P315"/>
    <mergeCell ref="W315:X315"/>
    <mergeCell ref="B311:I311"/>
    <mergeCell ref="O311:P311"/>
    <mergeCell ref="W311:X311"/>
    <mergeCell ref="W299:X299"/>
    <mergeCell ref="O302:P302"/>
    <mergeCell ref="W302:X302"/>
    <mergeCell ref="B305:I305"/>
    <mergeCell ref="O305:P305"/>
    <mergeCell ref="W333:X333"/>
    <mergeCell ref="B332:I332"/>
    <mergeCell ref="O332:P332"/>
    <mergeCell ref="B342:I342"/>
    <mergeCell ref="O342:P342"/>
    <mergeCell ref="B308:I308"/>
    <mergeCell ref="O308:P308"/>
    <mergeCell ref="W308:X308"/>
    <mergeCell ref="B309:I309"/>
    <mergeCell ref="O309:P309"/>
    <mergeCell ref="W309:X309"/>
    <mergeCell ref="B310:I310"/>
    <mergeCell ref="B325:I325"/>
    <mergeCell ref="O325:P325"/>
    <mergeCell ref="W325:X325"/>
    <mergeCell ref="B316:I316"/>
    <mergeCell ref="O316:P316"/>
    <mergeCell ref="W316:X316"/>
    <mergeCell ref="B318:I318"/>
    <mergeCell ref="O318:P318"/>
    <mergeCell ref="W318:X318"/>
    <mergeCell ref="B320:I320"/>
    <mergeCell ref="B324:I324"/>
    <mergeCell ref="O324:P324"/>
    <mergeCell ref="W324:X324"/>
    <mergeCell ref="B319:I319"/>
    <mergeCell ref="O319:P319"/>
    <mergeCell ref="W319:X319"/>
    <mergeCell ref="B322:I322"/>
    <mergeCell ref="O322:P322"/>
    <mergeCell ref="W322:X322"/>
    <mergeCell ref="O320:P320"/>
    <mergeCell ref="W367:X367"/>
    <mergeCell ref="B371:I371"/>
    <mergeCell ref="O371:P371"/>
    <mergeCell ref="W371:X371"/>
    <mergeCell ref="B374:I374"/>
    <mergeCell ref="B327:I327"/>
    <mergeCell ref="O327:P327"/>
    <mergeCell ref="W327:X327"/>
    <mergeCell ref="B338:I338"/>
    <mergeCell ref="O338:P338"/>
    <mergeCell ref="W338:X338"/>
    <mergeCell ref="B341:I341"/>
    <mergeCell ref="O341:P341"/>
    <mergeCell ref="W341:X341"/>
    <mergeCell ref="B339:I339"/>
    <mergeCell ref="O339:P339"/>
    <mergeCell ref="W339:X339"/>
    <mergeCell ref="B340:I340"/>
    <mergeCell ref="O345:P345"/>
    <mergeCell ref="W345:X345"/>
    <mergeCell ref="B347:I347"/>
    <mergeCell ref="O347:P347"/>
    <mergeCell ref="W347:X347"/>
    <mergeCell ref="B346:I346"/>
    <mergeCell ref="O346:P346"/>
    <mergeCell ref="O328:P328"/>
    <mergeCell ref="W328:X328"/>
    <mergeCell ref="B330:I330"/>
    <mergeCell ref="O330:P330"/>
    <mergeCell ref="W330:X330"/>
    <mergeCell ref="B333:I333"/>
    <mergeCell ref="O333:P333"/>
    <mergeCell ref="W393:X393"/>
    <mergeCell ref="B389:I389"/>
    <mergeCell ref="B397:I397"/>
    <mergeCell ref="O397:P397"/>
    <mergeCell ref="W397:X397"/>
    <mergeCell ref="B356:I356"/>
    <mergeCell ref="O356:P356"/>
    <mergeCell ref="W356:X356"/>
    <mergeCell ref="B359:I359"/>
    <mergeCell ref="O359:P359"/>
    <mergeCell ref="W359:X359"/>
    <mergeCell ref="B370:I370"/>
    <mergeCell ref="O370:P370"/>
    <mergeCell ref="W370:X370"/>
    <mergeCell ref="B363:I363"/>
    <mergeCell ref="O363:P363"/>
    <mergeCell ref="W363:X363"/>
    <mergeCell ref="B365:I365"/>
    <mergeCell ref="O365:P365"/>
    <mergeCell ref="W365:X365"/>
    <mergeCell ref="B364:I364"/>
    <mergeCell ref="B376:I376"/>
    <mergeCell ref="O376:P376"/>
    <mergeCell ref="W376:X376"/>
    <mergeCell ref="B366:I366"/>
    <mergeCell ref="O366:P366"/>
    <mergeCell ref="W366:X366"/>
    <mergeCell ref="B368:I368"/>
    <mergeCell ref="O368:P368"/>
    <mergeCell ref="W368:X368"/>
    <mergeCell ref="B367:I367"/>
    <mergeCell ref="O367:P367"/>
    <mergeCell ref="O423:P423"/>
    <mergeCell ref="W423:X423"/>
    <mergeCell ref="B425:I425"/>
    <mergeCell ref="O425:P425"/>
    <mergeCell ref="W425:X425"/>
    <mergeCell ref="B381:I381"/>
    <mergeCell ref="O381:P381"/>
    <mergeCell ref="W381:X381"/>
    <mergeCell ref="B383:I383"/>
    <mergeCell ref="O383:P383"/>
    <mergeCell ref="W383:X383"/>
    <mergeCell ref="B385:I385"/>
    <mergeCell ref="O385:P385"/>
    <mergeCell ref="W385:X385"/>
    <mergeCell ref="W396:X396"/>
    <mergeCell ref="B399:I399"/>
    <mergeCell ref="O399:P399"/>
    <mergeCell ref="W399:X399"/>
    <mergeCell ref="O388:P388"/>
    <mergeCell ref="W388:X388"/>
    <mergeCell ref="B390:I390"/>
    <mergeCell ref="O390:P390"/>
    <mergeCell ref="W390:X390"/>
    <mergeCell ref="B393:I393"/>
    <mergeCell ref="W389:X389"/>
    <mergeCell ref="B391:I391"/>
    <mergeCell ref="O391:P391"/>
    <mergeCell ref="W391:X391"/>
    <mergeCell ref="B394:I394"/>
    <mergeCell ref="O394:P394"/>
    <mergeCell ref="W394:X394"/>
    <mergeCell ref="O393:P393"/>
    <mergeCell ref="B466:I466"/>
    <mergeCell ref="O466:P466"/>
    <mergeCell ref="W466:X466"/>
    <mergeCell ref="B469:I469"/>
    <mergeCell ref="O469:P469"/>
    <mergeCell ref="W469:X469"/>
    <mergeCell ref="B464:I464"/>
    <mergeCell ref="O464:P464"/>
    <mergeCell ref="O445:P445"/>
    <mergeCell ref="W445:X445"/>
    <mergeCell ref="B447:I447"/>
    <mergeCell ref="O447:P447"/>
    <mergeCell ref="W447:X447"/>
    <mergeCell ref="B443:I443"/>
    <mergeCell ref="O443:P443"/>
    <mergeCell ref="W443:X443"/>
    <mergeCell ref="B450:I450"/>
    <mergeCell ref="O450:P450"/>
    <mergeCell ref="W450:X450"/>
    <mergeCell ref="B452:I452"/>
    <mergeCell ref="O452:P452"/>
    <mergeCell ref="W452:X452"/>
    <mergeCell ref="B451:I451"/>
    <mergeCell ref="O451:P451"/>
    <mergeCell ref="W451:X451"/>
    <mergeCell ref="B446:I446"/>
    <mergeCell ref="O446:P446"/>
    <mergeCell ref="W446:X446"/>
    <mergeCell ref="B448:I448"/>
    <mergeCell ref="O448:P448"/>
    <mergeCell ref="W448:X448"/>
    <mergeCell ref="W465:X465"/>
    <mergeCell ref="W501:X501"/>
    <mergeCell ref="W489:X489"/>
    <mergeCell ref="B492:I492"/>
    <mergeCell ref="O492:P492"/>
    <mergeCell ref="W492:X492"/>
    <mergeCell ref="B495:I495"/>
    <mergeCell ref="O495:P495"/>
    <mergeCell ref="B504:I504"/>
    <mergeCell ref="O504:P504"/>
    <mergeCell ref="W504:X504"/>
    <mergeCell ref="B496:I496"/>
    <mergeCell ref="O496:P496"/>
    <mergeCell ref="W496:X496"/>
    <mergeCell ref="W495:X495"/>
    <mergeCell ref="O499:P499"/>
    <mergeCell ref="W499:X499"/>
    <mergeCell ref="B502:I502"/>
    <mergeCell ref="O502:P502"/>
    <mergeCell ref="W502:X502"/>
    <mergeCell ref="B501:I501"/>
    <mergeCell ref="O501:P501"/>
    <mergeCell ref="B497:I497"/>
    <mergeCell ref="O497:P497"/>
    <mergeCell ref="W497:X497"/>
    <mergeCell ref="B500:I500"/>
    <mergeCell ref="O500:P500"/>
    <mergeCell ref="W500:X500"/>
    <mergeCell ref="B498:I498"/>
    <mergeCell ref="O498:P498"/>
    <mergeCell ref="W498:X498"/>
    <mergeCell ref="B499:I499"/>
    <mergeCell ref="B503:I503"/>
    <mergeCell ref="B510:I510"/>
    <mergeCell ref="O510:P510"/>
    <mergeCell ref="W510:X510"/>
    <mergeCell ref="B511:I511"/>
    <mergeCell ref="O511:P511"/>
    <mergeCell ref="W511:X511"/>
    <mergeCell ref="O517:P517"/>
    <mergeCell ref="W517:X517"/>
    <mergeCell ref="B513:I513"/>
    <mergeCell ref="O513:P513"/>
    <mergeCell ref="W513:X513"/>
    <mergeCell ref="B523:I523"/>
    <mergeCell ref="O523:P523"/>
    <mergeCell ref="W523:X523"/>
    <mergeCell ref="B516:I516"/>
    <mergeCell ref="O516:P516"/>
    <mergeCell ref="W516:X516"/>
    <mergeCell ref="B518:I518"/>
    <mergeCell ref="O518:P518"/>
    <mergeCell ref="W518:X518"/>
    <mergeCell ref="B517:I517"/>
    <mergeCell ref="B519:I519"/>
    <mergeCell ref="O519:P519"/>
    <mergeCell ref="W519:X519"/>
    <mergeCell ref="B521:I521"/>
    <mergeCell ref="O521:P521"/>
    <mergeCell ref="W521:X521"/>
    <mergeCell ref="B520:I520"/>
    <mergeCell ref="O520:P520"/>
    <mergeCell ref="W520:X520"/>
    <mergeCell ref="B530:I530"/>
    <mergeCell ref="O530:P530"/>
    <mergeCell ref="W530:X530"/>
    <mergeCell ref="B532:I532"/>
    <mergeCell ref="O532:P532"/>
    <mergeCell ref="W532:X532"/>
    <mergeCell ref="B528:I528"/>
    <mergeCell ref="O528:P528"/>
    <mergeCell ref="B534:I534"/>
    <mergeCell ref="O534:P534"/>
    <mergeCell ref="W534:X534"/>
    <mergeCell ref="B537:I537"/>
    <mergeCell ref="O537:P537"/>
    <mergeCell ref="W537:X537"/>
    <mergeCell ref="B535:I535"/>
    <mergeCell ref="O535:P535"/>
    <mergeCell ref="W535:X535"/>
    <mergeCell ref="B536:I536"/>
    <mergeCell ref="W528:X528"/>
    <mergeCell ref="B531:I531"/>
    <mergeCell ref="O531:P531"/>
    <mergeCell ref="W531:X531"/>
    <mergeCell ref="B533:I533"/>
    <mergeCell ref="O533:P533"/>
    <mergeCell ref="W533:X533"/>
    <mergeCell ref="O583:P583"/>
    <mergeCell ref="W583:X583"/>
    <mergeCell ref="O590:P590"/>
    <mergeCell ref="W590:X590"/>
    <mergeCell ref="B593:I593"/>
    <mergeCell ref="O593:P593"/>
    <mergeCell ref="W593:X593"/>
    <mergeCell ref="B595:I595"/>
    <mergeCell ref="B551:I551"/>
    <mergeCell ref="O551:P551"/>
    <mergeCell ref="W551:X551"/>
    <mergeCell ref="B550:I550"/>
    <mergeCell ref="O550:P550"/>
    <mergeCell ref="W569:X569"/>
    <mergeCell ref="B568:I568"/>
    <mergeCell ref="O568:P568"/>
    <mergeCell ref="B554:I554"/>
    <mergeCell ref="O554:P554"/>
    <mergeCell ref="W554:X554"/>
    <mergeCell ref="B559:I559"/>
    <mergeCell ref="O559:P559"/>
    <mergeCell ref="W559:X559"/>
    <mergeCell ref="B555:I555"/>
    <mergeCell ref="B575:I575"/>
    <mergeCell ref="O575:P575"/>
    <mergeCell ref="W575:X575"/>
    <mergeCell ref="O565:P565"/>
    <mergeCell ref="W565:X565"/>
    <mergeCell ref="B567:I567"/>
    <mergeCell ref="O567:P567"/>
    <mergeCell ref="W567:X567"/>
    <mergeCell ref="B569:I569"/>
    <mergeCell ref="W647:X647"/>
    <mergeCell ref="B627:I627"/>
    <mergeCell ref="O627:P627"/>
    <mergeCell ref="W627:X627"/>
    <mergeCell ref="B630:I630"/>
    <mergeCell ref="O630:P630"/>
    <mergeCell ref="W630:X630"/>
    <mergeCell ref="W626:X626"/>
    <mergeCell ref="B582:I582"/>
    <mergeCell ref="O582:P582"/>
    <mergeCell ref="W582:X582"/>
    <mergeCell ref="W592:X592"/>
    <mergeCell ref="B594:I594"/>
    <mergeCell ref="O594:P594"/>
    <mergeCell ref="W594:X594"/>
    <mergeCell ref="W586:X586"/>
    <mergeCell ref="B598:I598"/>
    <mergeCell ref="O598:P598"/>
    <mergeCell ref="W598:X598"/>
    <mergeCell ref="B602:I602"/>
    <mergeCell ref="O602:P602"/>
    <mergeCell ref="W602:X602"/>
    <mergeCell ref="W613:X613"/>
    <mergeCell ref="B615:I615"/>
    <mergeCell ref="O615:P615"/>
    <mergeCell ref="W615:X615"/>
    <mergeCell ref="B605:I605"/>
    <mergeCell ref="O605:P605"/>
    <mergeCell ref="W605:X605"/>
    <mergeCell ref="B608:I608"/>
    <mergeCell ref="O608:P608"/>
    <mergeCell ref="B583:I583"/>
    <mergeCell ref="B660:I660"/>
    <mergeCell ref="O660:P660"/>
    <mergeCell ref="W660:X660"/>
    <mergeCell ref="B656:I656"/>
    <mergeCell ref="O656:P656"/>
    <mergeCell ref="W656:X656"/>
    <mergeCell ref="B658:I658"/>
    <mergeCell ref="O658:P658"/>
    <mergeCell ref="W658:X658"/>
    <mergeCell ref="B657:I657"/>
    <mergeCell ref="O668:P668"/>
    <mergeCell ref="W668:X668"/>
    <mergeCell ref="B626:I626"/>
    <mergeCell ref="O626:P626"/>
    <mergeCell ref="W640:X640"/>
    <mergeCell ref="B643:I643"/>
    <mergeCell ref="O643:P643"/>
    <mergeCell ref="W643:X643"/>
    <mergeCell ref="B632:I632"/>
    <mergeCell ref="O632:P632"/>
    <mergeCell ref="W632:X632"/>
    <mergeCell ref="B635:I635"/>
    <mergeCell ref="O635:P635"/>
    <mergeCell ref="W635:X635"/>
    <mergeCell ref="B646:I646"/>
    <mergeCell ref="O646:P646"/>
    <mergeCell ref="W646:X646"/>
    <mergeCell ref="B650:I650"/>
    <mergeCell ref="O650:P650"/>
    <mergeCell ref="W650:X650"/>
    <mergeCell ref="B647:I647"/>
    <mergeCell ref="O647:P647"/>
    <mergeCell ref="W669:X669"/>
    <mergeCell ref="B671:I671"/>
    <mergeCell ref="O671:P671"/>
    <mergeCell ref="O675:P675"/>
    <mergeCell ref="W675:X675"/>
    <mergeCell ref="B16:I16"/>
    <mergeCell ref="O16:P16"/>
    <mergeCell ref="W16:X16"/>
    <mergeCell ref="B19:I19"/>
    <mergeCell ref="O19:P19"/>
    <mergeCell ref="W19:X19"/>
    <mergeCell ref="B23:I23"/>
    <mergeCell ref="B668:I668"/>
    <mergeCell ref="O26:P26"/>
    <mergeCell ref="W26:X26"/>
    <mergeCell ref="B28:I28"/>
    <mergeCell ref="O28:P28"/>
    <mergeCell ref="W28:X28"/>
    <mergeCell ref="B32:I32"/>
    <mergeCell ref="O32:P32"/>
    <mergeCell ref="W32:X32"/>
    <mergeCell ref="W30:X30"/>
    <mergeCell ref="O35:P35"/>
    <mergeCell ref="W35:X35"/>
    <mergeCell ref="B37:I37"/>
    <mergeCell ref="O37:P37"/>
    <mergeCell ref="W37:X37"/>
    <mergeCell ref="O657:P657"/>
    <mergeCell ref="W657:X657"/>
    <mergeCell ref="B653:I653"/>
    <mergeCell ref="O653:P653"/>
    <mergeCell ref="W653:X653"/>
    <mergeCell ref="W45:X45"/>
    <mergeCell ref="B43:I43"/>
    <mergeCell ref="O43:P43"/>
    <mergeCell ref="W43:X43"/>
    <mergeCell ref="B44:I44"/>
    <mergeCell ref="W47:X47"/>
    <mergeCell ref="B49:I49"/>
    <mergeCell ref="O49:P49"/>
    <mergeCell ref="W49:X49"/>
    <mergeCell ref="B52:I52"/>
    <mergeCell ref="O52:P52"/>
    <mergeCell ref="W52:X52"/>
    <mergeCell ref="B50:I50"/>
    <mergeCell ref="O50:P50"/>
    <mergeCell ref="W50:X50"/>
    <mergeCell ref="B56:I56"/>
    <mergeCell ref="O56:P56"/>
    <mergeCell ref="W56:X56"/>
    <mergeCell ref="B59:I59"/>
    <mergeCell ref="O59:P59"/>
    <mergeCell ref="W59:X59"/>
    <mergeCell ref="B57:I57"/>
    <mergeCell ref="O57:P57"/>
    <mergeCell ref="W57:X57"/>
    <mergeCell ref="B71:I71"/>
    <mergeCell ref="O71:P71"/>
    <mergeCell ref="W71:X71"/>
    <mergeCell ref="B73:I73"/>
    <mergeCell ref="O73:P73"/>
    <mergeCell ref="W73:X73"/>
    <mergeCell ref="W75:X75"/>
    <mergeCell ref="B78:I78"/>
    <mergeCell ref="O78:P78"/>
    <mergeCell ref="W78:X78"/>
    <mergeCell ref="B80:I80"/>
    <mergeCell ref="O80:P80"/>
    <mergeCell ref="W80:X80"/>
    <mergeCell ref="W79:X79"/>
    <mergeCell ref="B75:I75"/>
    <mergeCell ref="O75:P75"/>
    <mergeCell ref="B61:I61"/>
    <mergeCell ref="O61:P61"/>
    <mergeCell ref="W61:X61"/>
    <mergeCell ref="B64:I64"/>
    <mergeCell ref="O64:P64"/>
    <mergeCell ref="W64:X64"/>
    <mergeCell ref="B62:I62"/>
    <mergeCell ref="O62:P62"/>
    <mergeCell ref="W62:X62"/>
    <mergeCell ref="B67:I67"/>
    <mergeCell ref="W84:X84"/>
    <mergeCell ref="B88:I88"/>
    <mergeCell ref="O88:P88"/>
    <mergeCell ref="W88:X88"/>
    <mergeCell ref="B87:I87"/>
    <mergeCell ref="O87:P87"/>
    <mergeCell ref="W87:X87"/>
    <mergeCell ref="B91:I91"/>
    <mergeCell ref="O91:P91"/>
    <mergeCell ref="W91:X91"/>
    <mergeCell ref="B95:I95"/>
    <mergeCell ref="O95:P95"/>
    <mergeCell ref="W95:X95"/>
    <mergeCell ref="B94:I94"/>
    <mergeCell ref="O94:P94"/>
    <mergeCell ref="W94:X94"/>
    <mergeCell ref="W97:X97"/>
    <mergeCell ref="B96:I96"/>
    <mergeCell ref="B100:I100"/>
    <mergeCell ref="O100:P100"/>
    <mergeCell ref="W100:X100"/>
    <mergeCell ref="B103:I103"/>
    <mergeCell ref="O103:P103"/>
    <mergeCell ref="W103:X103"/>
    <mergeCell ref="B105:I105"/>
    <mergeCell ref="O105:P105"/>
    <mergeCell ref="W105:X105"/>
    <mergeCell ref="O104:P104"/>
    <mergeCell ref="W104:X104"/>
    <mergeCell ref="W108:X108"/>
    <mergeCell ref="B110:I110"/>
    <mergeCell ref="O110:P110"/>
    <mergeCell ref="W110:X110"/>
    <mergeCell ref="B113:I113"/>
    <mergeCell ref="O113:P113"/>
    <mergeCell ref="W113:X113"/>
    <mergeCell ref="B111:I111"/>
    <mergeCell ref="O111:P111"/>
    <mergeCell ref="W111:X111"/>
    <mergeCell ref="B112:I112"/>
    <mergeCell ref="O112:P112"/>
    <mergeCell ref="W112:X112"/>
    <mergeCell ref="B101:I101"/>
    <mergeCell ref="O101:P101"/>
    <mergeCell ref="W101:X101"/>
    <mergeCell ref="B106:I106"/>
    <mergeCell ref="O106:P106"/>
    <mergeCell ref="W106:X106"/>
    <mergeCell ref="B115:I115"/>
    <mergeCell ref="O115:P115"/>
    <mergeCell ref="W115:X115"/>
    <mergeCell ref="B118:I118"/>
    <mergeCell ref="O118:P118"/>
    <mergeCell ref="W118:X118"/>
    <mergeCell ref="B116:I116"/>
    <mergeCell ref="O116:P116"/>
    <mergeCell ref="W116:X116"/>
    <mergeCell ref="O121:P121"/>
    <mergeCell ref="W121:X121"/>
    <mergeCell ref="B123:I123"/>
    <mergeCell ref="O123:P123"/>
    <mergeCell ref="W123:X123"/>
    <mergeCell ref="B125:I125"/>
    <mergeCell ref="O125:P125"/>
    <mergeCell ref="W125:X125"/>
    <mergeCell ref="B128:I128"/>
    <mergeCell ref="O128:P128"/>
    <mergeCell ref="W128:X128"/>
    <mergeCell ref="B130:I130"/>
    <mergeCell ref="O130:P130"/>
    <mergeCell ref="W130:X130"/>
    <mergeCell ref="B135:I135"/>
    <mergeCell ref="O135:P135"/>
    <mergeCell ref="W135:X135"/>
    <mergeCell ref="O134:P134"/>
    <mergeCell ref="W134:X134"/>
    <mergeCell ref="B140:I140"/>
    <mergeCell ref="O140:P140"/>
    <mergeCell ref="W140:X140"/>
    <mergeCell ref="B142:I142"/>
    <mergeCell ref="O142:P142"/>
    <mergeCell ref="W142:X142"/>
    <mergeCell ref="B139:I139"/>
    <mergeCell ref="O139:P139"/>
    <mergeCell ref="B180:I180"/>
    <mergeCell ref="O180:P180"/>
    <mergeCell ref="W180:X180"/>
    <mergeCell ref="B183:I183"/>
    <mergeCell ref="O183:P183"/>
    <mergeCell ref="W183:X183"/>
    <mergeCell ref="B186:I186"/>
    <mergeCell ref="O186:P186"/>
    <mergeCell ref="W186:X186"/>
    <mergeCell ref="B189:I189"/>
    <mergeCell ref="O189:P189"/>
    <mergeCell ref="W189:X189"/>
    <mergeCell ref="B188:I188"/>
    <mergeCell ref="O188:P188"/>
    <mergeCell ref="W188:X188"/>
    <mergeCell ref="B191:I191"/>
    <mergeCell ref="O191:P191"/>
    <mergeCell ref="W191:X191"/>
    <mergeCell ref="B184:I184"/>
    <mergeCell ref="O184:P184"/>
    <mergeCell ref="W184:X184"/>
    <mergeCell ref="B187:I187"/>
    <mergeCell ref="O187:P187"/>
    <mergeCell ref="W187:X187"/>
    <mergeCell ref="B202:I202"/>
    <mergeCell ref="O202:P202"/>
    <mergeCell ref="W202:X202"/>
    <mergeCell ref="B204:I204"/>
    <mergeCell ref="O204:P204"/>
    <mergeCell ref="W204:X204"/>
    <mergeCell ref="B203:I203"/>
    <mergeCell ref="O203:P203"/>
    <mergeCell ref="W203:X203"/>
    <mergeCell ref="B211:I211"/>
    <mergeCell ref="O211:P211"/>
    <mergeCell ref="W211:X211"/>
    <mergeCell ref="B214:I214"/>
    <mergeCell ref="O214:P214"/>
    <mergeCell ref="W214:X214"/>
    <mergeCell ref="B220:I220"/>
    <mergeCell ref="O220:P220"/>
    <mergeCell ref="W220:X220"/>
    <mergeCell ref="B218:I218"/>
    <mergeCell ref="O218:P218"/>
    <mergeCell ref="W218:X218"/>
    <mergeCell ref="B210:I210"/>
    <mergeCell ref="O210:P210"/>
    <mergeCell ref="W210:X210"/>
    <mergeCell ref="B213:I213"/>
    <mergeCell ref="O213:P213"/>
    <mergeCell ref="W213:X213"/>
    <mergeCell ref="B207:I207"/>
    <mergeCell ref="O207:P207"/>
    <mergeCell ref="W207:X207"/>
    <mergeCell ref="B226:I226"/>
    <mergeCell ref="O226:P226"/>
    <mergeCell ref="W226:X226"/>
    <mergeCell ref="B228:I228"/>
    <mergeCell ref="O228:P228"/>
    <mergeCell ref="W228:X228"/>
    <mergeCell ref="W230:X230"/>
    <mergeCell ref="B233:I233"/>
    <mergeCell ref="O233:P233"/>
    <mergeCell ref="W233:X233"/>
    <mergeCell ref="B236:I236"/>
    <mergeCell ref="O236:P236"/>
    <mergeCell ref="W236:X236"/>
    <mergeCell ref="B230:I230"/>
    <mergeCell ref="O230:P230"/>
    <mergeCell ref="B234:I234"/>
    <mergeCell ref="B241:I241"/>
    <mergeCell ref="O241:P241"/>
    <mergeCell ref="W241:X241"/>
    <mergeCell ref="B227:I227"/>
    <mergeCell ref="O227:P227"/>
    <mergeCell ref="W227:X227"/>
    <mergeCell ref="B229:I229"/>
    <mergeCell ref="O234:P234"/>
    <mergeCell ref="W234:X234"/>
    <mergeCell ref="B237:I237"/>
    <mergeCell ref="O237:P237"/>
    <mergeCell ref="W237:X237"/>
    <mergeCell ref="B271:I271"/>
    <mergeCell ref="O271:P271"/>
    <mergeCell ref="W271:X271"/>
    <mergeCell ref="B270:I270"/>
    <mergeCell ref="O270:P270"/>
    <mergeCell ref="W270:X270"/>
    <mergeCell ref="B274:I274"/>
    <mergeCell ref="O274:P274"/>
    <mergeCell ref="W274:X274"/>
    <mergeCell ref="B275:I275"/>
    <mergeCell ref="O275:P275"/>
    <mergeCell ref="W275:X275"/>
    <mergeCell ref="W277:X277"/>
    <mergeCell ref="B279:I279"/>
    <mergeCell ref="O279:P279"/>
    <mergeCell ref="W279:X279"/>
    <mergeCell ref="B282:I282"/>
    <mergeCell ref="O282:P282"/>
    <mergeCell ref="W282:X282"/>
    <mergeCell ref="B280:I280"/>
    <mergeCell ref="O280:P280"/>
    <mergeCell ref="W280:X280"/>
    <mergeCell ref="O297:P297"/>
    <mergeCell ref="W297:X297"/>
    <mergeCell ref="B300:I300"/>
    <mergeCell ref="O300:P300"/>
    <mergeCell ref="W300:X300"/>
    <mergeCell ref="W303:X303"/>
    <mergeCell ref="B306:I306"/>
    <mergeCell ref="O306:P306"/>
    <mergeCell ref="W306:X306"/>
    <mergeCell ref="B304:I304"/>
    <mergeCell ref="O304:P304"/>
    <mergeCell ref="W304:X304"/>
    <mergeCell ref="B312:I312"/>
    <mergeCell ref="O312:P312"/>
    <mergeCell ref="W312:X312"/>
    <mergeCell ref="B317:I317"/>
    <mergeCell ref="O317:P317"/>
    <mergeCell ref="W317:X317"/>
    <mergeCell ref="W305:X305"/>
    <mergeCell ref="B303:I303"/>
    <mergeCell ref="O303:P303"/>
    <mergeCell ref="B297:I297"/>
    <mergeCell ref="O313:P313"/>
    <mergeCell ref="W313:X313"/>
    <mergeCell ref="W342:X342"/>
    <mergeCell ref="B344:I344"/>
    <mergeCell ref="O344:P344"/>
    <mergeCell ref="W344:X344"/>
    <mergeCell ref="W346:X346"/>
    <mergeCell ref="B348:I348"/>
    <mergeCell ref="O348:P348"/>
    <mergeCell ref="W348:X348"/>
    <mergeCell ref="B351:I351"/>
    <mergeCell ref="O351:P351"/>
    <mergeCell ref="W351:X351"/>
    <mergeCell ref="O354:P354"/>
    <mergeCell ref="W354:X354"/>
    <mergeCell ref="B357:I357"/>
    <mergeCell ref="O357:P357"/>
    <mergeCell ref="W357:X357"/>
    <mergeCell ref="B360:I360"/>
    <mergeCell ref="O360:P360"/>
    <mergeCell ref="W360:X360"/>
    <mergeCell ref="B358:I358"/>
    <mergeCell ref="O358:P358"/>
    <mergeCell ref="W358:X358"/>
    <mergeCell ref="B349:I349"/>
    <mergeCell ref="O349:P349"/>
    <mergeCell ref="W349:X349"/>
    <mergeCell ref="B343:I343"/>
    <mergeCell ref="O343:P343"/>
    <mergeCell ref="W343:X343"/>
    <mergeCell ref="B345:I345"/>
    <mergeCell ref="B352:I352"/>
    <mergeCell ref="O352:P352"/>
    <mergeCell ref="W352:X352"/>
    <mergeCell ref="O374:P374"/>
    <mergeCell ref="W374:X374"/>
    <mergeCell ref="W373:X373"/>
    <mergeCell ref="O372:P372"/>
    <mergeCell ref="W372:X372"/>
    <mergeCell ref="B373:I373"/>
    <mergeCell ref="B379:I379"/>
    <mergeCell ref="O379:P379"/>
    <mergeCell ref="W379:X379"/>
    <mergeCell ref="B382:I382"/>
    <mergeCell ref="O382:P382"/>
    <mergeCell ref="W382:X382"/>
    <mergeCell ref="B384:I384"/>
    <mergeCell ref="O384:P384"/>
    <mergeCell ref="W384:X384"/>
    <mergeCell ref="B387:I387"/>
    <mergeCell ref="O387:P387"/>
    <mergeCell ref="W387:X387"/>
    <mergeCell ref="O373:P373"/>
    <mergeCell ref="B400:I400"/>
    <mergeCell ref="O400:P400"/>
    <mergeCell ref="W400:X400"/>
    <mergeCell ref="B396:I396"/>
    <mergeCell ref="O396:P396"/>
    <mergeCell ref="B402:I402"/>
    <mergeCell ref="O402:P402"/>
    <mergeCell ref="W402:X402"/>
    <mergeCell ref="B404:I404"/>
    <mergeCell ref="O404:P404"/>
    <mergeCell ref="W404:X404"/>
    <mergeCell ref="O403:P403"/>
    <mergeCell ref="W403:X403"/>
    <mergeCell ref="W406:X406"/>
    <mergeCell ref="B409:I409"/>
    <mergeCell ref="O409:P409"/>
    <mergeCell ref="W409:X409"/>
    <mergeCell ref="B412:I412"/>
    <mergeCell ref="O412:P412"/>
    <mergeCell ref="W412:X412"/>
    <mergeCell ref="O419:P419"/>
    <mergeCell ref="W419:X419"/>
    <mergeCell ref="B421:I421"/>
    <mergeCell ref="O421:P421"/>
    <mergeCell ref="W421:X421"/>
    <mergeCell ref="B424:I424"/>
    <mergeCell ref="O424:P424"/>
    <mergeCell ref="W424:X424"/>
    <mergeCell ref="O420:P420"/>
    <mergeCell ref="W420:X420"/>
    <mergeCell ref="B426:I426"/>
    <mergeCell ref="O426:P426"/>
    <mergeCell ref="W426:X426"/>
    <mergeCell ref="B428:I428"/>
    <mergeCell ref="O428:P428"/>
    <mergeCell ref="W428:X428"/>
    <mergeCell ref="O414:P414"/>
    <mergeCell ref="W414:X414"/>
    <mergeCell ref="B418:I418"/>
    <mergeCell ref="O418:P418"/>
    <mergeCell ref="W418:X418"/>
    <mergeCell ref="B415:I415"/>
    <mergeCell ref="O415:P415"/>
    <mergeCell ref="W415:X415"/>
    <mergeCell ref="B416:I416"/>
    <mergeCell ref="B427:I427"/>
    <mergeCell ref="O427:P427"/>
    <mergeCell ref="W427:X427"/>
    <mergeCell ref="B423:I423"/>
    <mergeCell ref="B431:I431"/>
    <mergeCell ref="O431:P431"/>
    <mergeCell ref="W431:X431"/>
    <mergeCell ref="B429:I429"/>
    <mergeCell ref="O429:P429"/>
    <mergeCell ref="W429:X429"/>
    <mergeCell ref="B430:I430"/>
    <mergeCell ref="W433:X433"/>
    <mergeCell ref="B436:I436"/>
    <mergeCell ref="O436:P436"/>
    <mergeCell ref="W436:X436"/>
    <mergeCell ref="B440:I440"/>
    <mergeCell ref="O440:P440"/>
    <mergeCell ref="W440:X440"/>
    <mergeCell ref="B434:I434"/>
    <mergeCell ref="O434:P434"/>
    <mergeCell ref="W434:X434"/>
    <mergeCell ref="O430:P430"/>
    <mergeCell ref="W430:X430"/>
    <mergeCell ref="B432:I432"/>
    <mergeCell ref="B453:I453"/>
    <mergeCell ref="O453:P453"/>
    <mergeCell ref="W453:X453"/>
    <mergeCell ref="B458:I458"/>
    <mergeCell ref="O458:P458"/>
    <mergeCell ref="W458:X458"/>
    <mergeCell ref="B462:I462"/>
    <mergeCell ref="O462:P462"/>
    <mergeCell ref="W462:X462"/>
    <mergeCell ref="O461:P461"/>
    <mergeCell ref="W461:X461"/>
    <mergeCell ref="W464:X464"/>
    <mergeCell ref="B467:I467"/>
    <mergeCell ref="O467:P467"/>
    <mergeCell ref="W467:X467"/>
    <mergeCell ref="B470:I470"/>
    <mergeCell ref="O470:P470"/>
    <mergeCell ref="W470:X470"/>
    <mergeCell ref="B468:I468"/>
    <mergeCell ref="O468:P468"/>
    <mergeCell ref="W468:X468"/>
    <mergeCell ref="B455:I455"/>
    <mergeCell ref="O455:P455"/>
    <mergeCell ref="W455:X455"/>
    <mergeCell ref="B457:I457"/>
    <mergeCell ref="O457:P457"/>
    <mergeCell ref="W457:X457"/>
    <mergeCell ref="B456:I456"/>
    <mergeCell ref="O456:P456"/>
    <mergeCell ref="W456:X456"/>
    <mergeCell ref="O463:P463"/>
    <mergeCell ref="W463:X463"/>
    <mergeCell ref="B476:I476"/>
    <mergeCell ref="O476:P476"/>
    <mergeCell ref="W476:X476"/>
    <mergeCell ref="B478:I478"/>
    <mergeCell ref="O478:P478"/>
    <mergeCell ref="W478:X478"/>
    <mergeCell ref="W480:X480"/>
    <mergeCell ref="B483:I483"/>
    <mergeCell ref="O483:P483"/>
    <mergeCell ref="W483:X483"/>
    <mergeCell ref="B488:I488"/>
    <mergeCell ref="O488:P488"/>
    <mergeCell ref="W488:X488"/>
    <mergeCell ref="W487:X487"/>
    <mergeCell ref="B480:I480"/>
    <mergeCell ref="O480:P480"/>
    <mergeCell ref="B493:I493"/>
    <mergeCell ref="O493:P493"/>
    <mergeCell ref="W493:X493"/>
    <mergeCell ref="O490:P490"/>
    <mergeCell ref="W490:X490"/>
    <mergeCell ref="O479:P479"/>
    <mergeCell ref="W479:X479"/>
    <mergeCell ref="B482:I482"/>
    <mergeCell ref="O482:P482"/>
    <mergeCell ref="W482:X482"/>
    <mergeCell ref="B487:I487"/>
    <mergeCell ref="O487:P487"/>
    <mergeCell ref="B538:I538"/>
    <mergeCell ref="O538:P538"/>
    <mergeCell ref="W538:X538"/>
    <mergeCell ref="B540:I540"/>
    <mergeCell ref="O540:P540"/>
    <mergeCell ref="W540:X540"/>
    <mergeCell ref="W542:X542"/>
    <mergeCell ref="B545:I545"/>
    <mergeCell ref="O545:P545"/>
    <mergeCell ref="W545:X545"/>
    <mergeCell ref="B547:I547"/>
    <mergeCell ref="O547:P547"/>
    <mergeCell ref="W547:X547"/>
    <mergeCell ref="B549:I549"/>
    <mergeCell ref="O549:P549"/>
    <mergeCell ref="W549:X549"/>
    <mergeCell ref="O560:P560"/>
    <mergeCell ref="W560:X560"/>
    <mergeCell ref="O541:P541"/>
    <mergeCell ref="W541:X541"/>
    <mergeCell ref="B544:I544"/>
    <mergeCell ref="O544:P544"/>
    <mergeCell ref="W544:X544"/>
    <mergeCell ref="B546:I546"/>
    <mergeCell ref="O546:P546"/>
    <mergeCell ref="W546:X546"/>
    <mergeCell ref="B542:I542"/>
    <mergeCell ref="O542:P542"/>
    <mergeCell ref="O555:P555"/>
    <mergeCell ref="W555:X555"/>
    <mergeCell ref="B548:I548"/>
    <mergeCell ref="O548:P548"/>
    <mergeCell ref="O562:P562"/>
    <mergeCell ref="W568:X568"/>
    <mergeCell ref="B570:I570"/>
    <mergeCell ref="O570:P570"/>
    <mergeCell ref="W570:X570"/>
    <mergeCell ref="B573:I573"/>
    <mergeCell ref="O573:P573"/>
    <mergeCell ref="W573:X573"/>
    <mergeCell ref="B572:I572"/>
    <mergeCell ref="O572:P572"/>
    <mergeCell ref="W572:X572"/>
    <mergeCell ref="B576:I576"/>
    <mergeCell ref="O576:P576"/>
    <mergeCell ref="W576:X576"/>
    <mergeCell ref="B578:I578"/>
    <mergeCell ref="O578:P578"/>
    <mergeCell ref="W578:X578"/>
    <mergeCell ref="O569:P569"/>
    <mergeCell ref="B564:I564"/>
    <mergeCell ref="O564:P564"/>
    <mergeCell ref="W564:X564"/>
    <mergeCell ref="B566:I566"/>
    <mergeCell ref="O566:P566"/>
    <mergeCell ref="W566:X566"/>
    <mergeCell ref="B562:I562"/>
    <mergeCell ref="B571:I571"/>
    <mergeCell ref="O571:P571"/>
    <mergeCell ref="W571:X571"/>
    <mergeCell ref="B563:I563"/>
    <mergeCell ref="O563:P563"/>
    <mergeCell ref="W563:X563"/>
    <mergeCell ref="B565:I565"/>
    <mergeCell ref="B599:I599"/>
    <mergeCell ref="O599:P599"/>
    <mergeCell ref="W599:X599"/>
    <mergeCell ref="B603:I603"/>
    <mergeCell ref="O603:P603"/>
    <mergeCell ref="W603:X603"/>
    <mergeCell ref="B606:I606"/>
    <mergeCell ref="O606:P606"/>
    <mergeCell ref="W606:X606"/>
    <mergeCell ref="B609:I609"/>
    <mergeCell ref="O609:P609"/>
    <mergeCell ref="W609:X609"/>
    <mergeCell ref="W608:X608"/>
    <mergeCell ref="B614:I614"/>
    <mergeCell ref="O614:P614"/>
    <mergeCell ref="W614:X614"/>
    <mergeCell ref="B616:I616"/>
    <mergeCell ref="O616:P616"/>
    <mergeCell ref="W616:X616"/>
    <mergeCell ref="B613:I613"/>
    <mergeCell ref="O613:P613"/>
    <mergeCell ref="B604:I604"/>
    <mergeCell ref="O604:P604"/>
    <mergeCell ref="W604:X604"/>
    <mergeCell ref="B607:I607"/>
    <mergeCell ref="O607:P607"/>
    <mergeCell ref="W607:X607"/>
    <mergeCell ref="B612:I612"/>
    <mergeCell ref="O612:P612"/>
    <mergeCell ref="W612:X612"/>
    <mergeCell ref="B676:I676"/>
    <mergeCell ref="O676:P676"/>
    <mergeCell ref="W676:X676"/>
    <mergeCell ref="B661:I661"/>
    <mergeCell ref="O661:P661"/>
    <mergeCell ref="W661:X661"/>
    <mergeCell ref="B664:I664"/>
    <mergeCell ref="O664:P664"/>
    <mergeCell ref="W664:X664"/>
    <mergeCell ref="B675:I675"/>
    <mergeCell ref="O623:P623"/>
    <mergeCell ref="O636:P636"/>
    <mergeCell ref="W636:X636"/>
    <mergeCell ref="B638:I638"/>
    <mergeCell ref="O638:P638"/>
    <mergeCell ref="W638:X638"/>
    <mergeCell ref="B641:I641"/>
    <mergeCell ref="O641:P641"/>
    <mergeCell ref="W641:X641"/>
    <mergeCell ref="B640:I640"/>
    <mergeCell ref="O640:P640"/>
    <mergeCell ref="B651:I651"/>
    <mergeCell ref="O651:P651"/>
    <mergeCell ref="W651:X651"/>
    <mergeCell ref="B659:I659"/>
    <mergeCell ref="O659:P659"/>
    <mergeCell ref="W659:X659"/>
    <mergeCell ref="B672:I672"/>
    <mergeCell ref="O672:P672"/>
    <mergeCell ref="W672:X672"/>
    <mergeCell ref="B669:I669"/>
    <mergeCell ref="O669:P669"/>
  </mergeCells>
  <pageMargins left="0.39370078740157483" right="0.39370078740157483" top="0.39370078740157483" bottom="0.39370078740157483" header="0.51181102362204722" footer="0.51181102362204722"/>
  <pageSetup paperSize="9" scale="72"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view="pageBreakPreview" topLeftCell="A4" zoomScale="85" zoomScaleNormal="100" zoomScaleSheetLayoutView="85" workbookViewId="0">
      <selection activeCell="D15" sqref="D15"/>
    </sheetView>
  </sheetViews>
  <sheetFormatPr defaultRowHeight="15" x14ac:dyDescent="0.25"/>
  <cols>
    <col min="1" max="1" width="33.42578125" customWidth="1"/>
    <col min="2" max="2" width="19.7109375" customWidth="1"/>
    <col min="3" max="3" width="19.5703125" customWidth="1"/>
    <col min="4" max="4" width="19.42578125" customWidth="1"/>
  </cols>
  <sheetData>
    <row r="1" spans="1:4" x14ac:dyDescent="0.25">
      <c r="A1" s="107" t="s">
        <v>337</v>
      </c>
      <c r="B1" s="107"/>
      <c r="C1" s="107"/>
      <c r="D1" s="107"/>
    </row>
    <row r="2" spans="1:4" x14ac:dyDescent="0.25">
      <c r="A2" s="107" t="s">
        <v>338</v>
      </c>
      <c r="B2" s="107"/>
      <c r="C2" s="107"/>
      <c r="D2" s="107"/>
    </row>
    <row r="3" spans="1:4" x14ac:dyDescent="0.25">
      <c r="A3" s="107" t="s">
        <v>333</v>
      </c>
      <c r="B3" s="107"/>
      <c r="C3" s="107"/>
      <c r="D3" s="107"/>
    </row>
    <row r="4" spans="1:4" x14ac:dyDescent="0.25">
      <c r="A4" s="108"/>
      <c r="B4" s="108"/>
      <c r="C4" s="108"/>
      <c r="D4" s="108"/>
    </row>
    <row r="5" spans="1:4" ht="45.6" customHeight="1" x14ac:dyDescent="0.25">
      <c r="A5" s="109" t="s">
        <v>354</v>
      </c>
      <c r="B5" s="109"/>
      <c r="C5" s="109"/>
      <c r="D5" s="109"/>
    </row>
    <row r="6" spans="1:4" ht="15.75" thickBot="1" x14ac:dyDescent="0.3">
      <c r="A6" s="55"/>
      <c r="B6" s="56"/>
      <c r="C6" s="57"/>
      <c r="D6" s="58" t="s">
        <v>339</v>
      </c>
    </row>
    <row r="7" spans="1:4" x14ac:dyDescent="0.25">
      <c r="A7" s="100" t="s">
        <v>340</v>
      </c>
      <c r="B7" s="102" t="s">
        <v>341</v>
      </c>
      <c r="C7" s="102" t="s">
        <v>315</v>
      </c>
      <c r="D7" s="105" t="s">
        <v>328</v>
      </c>
    </row>
    <row r="8" spans="1:4" x14ac:dyDescent="0.25">
      <c r="A8" s="101"/>
      <c r="B8" s="103"/>
      <c r="C8" s="104"/>
      <c r="D8" s="106"/>
    </row>
    <row r="9" spans="1:4" x14ac:dyDescent="0.25">
      <c r="A9" s="101"/>
      <c r="B9" s="103"/>
      <c r="C9" s="104"/>
      <c r="D9" s="106"/>
    </row>
    <row r="10" spans="1:4" x14ac:dyDescent="0.25">
      <c r="A10" s="101"/>
      <c r="B10" s="103"/>
      <c r="C10" s="104"/>
      <c r="D10" s="106"/>
    </row>
    <row r="11" spans="1:4" x14ac:dyDescent="0.25">
      <c r="A11" s="101"/>
      <c r="B11" s="103"/>
      <c r="C11" s="104"/>
      <c r="D11" s="106"/>
    </row>
    <row r="12" spans="1:4" x14ac:dyDescent="0.25">
      <c r="A12" s="101"/>
      <c r="B12" s="103"/>
      <c r="C12" s="104"/>
      <c r="D12" s="106"/>
    </row>
    <row r="13" spans="1:4" x14ac:dyDescent="0.25">
      <c r="A13" s="101"/>
      <c r="B13" s="103"/>
      <c r="C13" s="104"/>
      <c r="D13" s="106"/>
    </row>
    <row r="14" spans="1:4" x14ac:dyDescent="0.25">
      <c r="A14" s="67">
        <v>1</v>
      </c>
      <c r="B14" s="68">
        <v>2</v>
      </c>
      <c r="C14" s="68">
        <v>3</v>
      </c>
      <c r="D14" s="69" t="s">
        <v>342</v>
      </c>
    </row>
    <row r="15" spans="1:4" ht="27.6" customHeight="1" x14ac:dyDescent="0.25">
      <c r="A15" s="63" t="s">
        <v>343</v>
      </c>
      <c r="B15" s="64" t="s">
        <v>0</v>
      </c>
      <c r="C15" s="65">
        <f>C16</f>
        <v>95016335.839999914</v>
      </c>
      <c r="D15" s="66">
        <f>D16</f>
        <v>37029665.839999914</v>
      </c>
    </row>
    <row r="16" spans="1:4" ht="24" x14ac:dyDescent="0.25">
      <c r="A16" s="62" t="s">
        <v>344</v>
      </c>
      <c r="B16" s="59" t="s">
        <v>345</v>
      </c>
      <c r="C16" s="60">
        <f>C19+C17</f>
        <v>95016335.839999914</v>
      </c>
      <c r="D16" s="61">
        <f>D19+D17</f>
        <v>37029665.839999914</v>
      </c>
    </row>
    <row r="17" spans="1:4" ht="29.45" customHeight="1" x14ac:dyDescent="0.25">
      <c r="A17" s="62" t="s">
        <v>346</v>
      </c>
      <c r="B17" s="59" t="s">
        <v>347</v>
      </c>
      <c r="C17" s="60">
        <v>-1528659102.1500001</v>
      </c>
      <c r="D17" s="61">
        <v>-1457042551.45</v>
      </c>
    </row>
    <row r="18" spans="1:4" ht="40.15" customHeight="1" x14ac:dyDescent="0.25">
      <c r="A18" s="62" t="s">
        <v>348</v>
      </c>
      <c r="B18" s="59" t="s">
        <v>349</v>
      </c>
      <c r="C18" s="60">
        <v>-1528659102.1500001</v>
      </c>
      <c r="D18" s="61">
        <v>-1457042551.45</v>
      </c>
    </row>
    <row r="19" spans="1:4" ht="27" customHeight="1" x14ac:dyDescent="0.25">
      <c r="A19" s="62" t="s">
        <v>350</v>
      </c>
      <c r="B19" s="59" t="s">
        <v>351</v>
      </c>
      <c r="C19" s="60">
        <v>1623675437.99</v>
      </c>
      <c r="D19" s="61">
        <v>1494072217.29</v>
      </c>
    </row>
    <row r="20" spans="1:4" ht="29.45" customHeight="1" x14ac:dyDescent="0.25">
      <c r="A20" s="62" t="s">
        <v>352</v>
      </c>
      <c r="B20" s="59" t="s">
        <v>353</v>
      </c>
      <c r="C20" s="60">
        <v>1623675437.99</v>
      </c>
      <c r="D20" s="61">
        <v>1494072217.29</v>
      </c>
    </row>
  </sheetData>
  <mergeCells count="9">
    <mergeCell ref="A7:A13"/>
    <mergeCell ref="B7:B13"/>
    <mergeCell ref="C7:C13"/>
    <mergeCell ref="D7:D13"/>
    <mergeCell ref="A1:D1"/>
    <mergeCell ref="A3:D3"/>
    <mergeCell ref="A2:D2"/>
    <mergeCell ref="A4:D4"/>
    <mergeCell ref="A5:D5"/>
  </mergeCell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 3</vt:lpstr>
      <vt:lpstr>прил 4</vt:lpstr>
      <vt:lpstr>прил 5</vt:lpstr>
      <vt:lpstr>'прил 3'!Заголовки_для_печати</vt:lpstr>
      <vt:lpstr>'прил 4'!Заголовки_для_печати</vt:lpstr>
    </vt:vector>
  </TitlesOfParts>
  <Company>MFNSO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Лехман</dc:creator>
  <cp:lastModifiedBy>Елена Вазем</cp:lastModifiedBy>
  <cp:lastPrinted>2020-04-07T09:26:39Z</cp:lastPrinted>
  <dcterms:created xsi:type="dcterms:W3CDTF">2020-04-07T02:21:33Z</dcterms:created>
  <dcterms:modified xsi:type="dcterms:W3CDTF">2020-05-11T06:59:06Z</dcterms:modified>
</cp:coreProperties>
</file>